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IPNL Charging Statements\Tariffs 2022-2023 - Revised\"/>
    </mc:Choice>
  </mc:AlternateContent>
  <xr:revisionPtr revIDLastSave="0" documentId="13_ncr:1_{B6F31B3A-0785-47E2-8CA3-2A16F6DDB646}" xr6:coauthVersionLast="47" xr6:coauthVersionMax="47" xr10:uidLastSave="{00000000-0000-0000-0000-000000000000}"/>
  <bookViews>
    <workbookView xWindow="-108" yWindow="-108" windowWidth="23256" windowHeight="12720" tabRatio="916" xr2:uid="{00000000-000D-0000-FFFF-FFFF00000000}"/>
  </bookViews>
  <sheets>
    <sheet name="Overview" sheetId="1" r:id="rId1"/>
    <sheet name="Annex 1 LV,HV and UMS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Annex 7 Pass-Through Costs" sheetId="17" r:id="rId10"/>
    <sheet name="Nodal prices" sheetId="7" r:id="rId11"/>
    <sheet name="SSC TPR unit rate lookup" sheetId="16" r:id="rId12"/>
    <sheet name="Charge Calculator" sheetId="15" r:id="rId13"/>
  </sheets>
  <definedNames>
    <definedName name="_xlnm._FilterDatabase" localSheetId="1" hidden="1">'Annex 1 LV,HV and UMS charges'!$A$13:$Q$45</definedName>
    <definedName name="_xlnm._FilterDatabase" localSheetId="2" hidden="1">'Annex 2 EHV charges'!$A$10:$O$157</definedName>
    <definedName name="_xlnm._FilterDatabase" localSheetId="11" hidden="1">'SSC TPR unit rate lookup'!$A$28:$D$1205</definedName>
    <definedName name="OLE_LINK1" localSheetId="5">'Annex 3 Preserved charges'!#REF!</definedName>
    <definedName name="_xlnm.Print_Area" localSheetId="1">'Annex 1 LV,HV and UMS charges'!$A$1:$K$29</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charges'!$A$2:$J$99</definedName>
    <definedName name="_xlnm.Print_Area" localSheetId="7">'Annex 5 LLFs'!$A$1:$G$41</definedName>
    <definedName name="_xlnm.Print_Area" localSheetId="8">'Annex 6 New Designated EHV Prop'!$A$4:$Q$28</definedName>
    <definedName name="_xlnm.Print_Area" localSheetId="10">'Nodal prices'!$A$2:$D$26</definedName>
    <definedName name="_xlnm.Print_Titles" localSheetId="1">'Annex 1 LV,HV and UMS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10">'Nodal prices'!$2:$3</definedName>
    <definedName name="_xlnm.Print_Titles" localSheetId="11">'SSC TPR unit rate lookup'!$28:$28</definedName>
    <definedName name="Z_5032A364_B81A_48DA_88DA_AB3B86B47EE9_.wvu.PrintArea" localSheetId="1" hidden="1">'Annex 1 LV,HV and UMS charges'!$A$2:$K$29</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charges'!$A$2:$I$99</definedName>
    <definedName name="Z_5032A364_B81A_48DA_88DA_AB3B86B47EE9_.wvu.PrintArea" localSheetId="7" hidden="1">'Annex 5 LLFs'!$A$3:$F$40</definedName>
    <definedName name="Z_5032A364_B81A_48DA_88DA_AB3B86B47EE9_.wvu.PrintArea" localSheetId="8" hidden="1">'Annex 6 New Designated EHV Prop'!$A$1:$O$28</definedName>
    <definedName name="Z_5032A364_B81A_48DA_88DA_AB3B86B47EE9_.wvu.PrintArea" localSheetId="10" hidden="1">'Nodal prices'!$A$2:$D$26</definedName>
    <definedName name="Z_5032A364_B81A_48DA_88DA_AB3B86B47EE9_.wvu.PrintTitles" localSheetId="1" hidden="1">'Annex 1 LV,HV and UMS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 i="17" l="1"/>
  <c r="B13" i="1"/>
  <c r="B11" i="1"/>
  <c r="B9" i="1"/>
  <c r="A3" i="6" l="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F39" i="13" l="1"/>
  <c r="E39" i="13"/>
  <c r="C39" i="13"/>
  <c r="B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<sst xmlns="http://schemas.openxmlformats.org/spreadsheetml/2006/main" count="3133" uniqueCount="871">
  <si>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</si>
  <si>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</si>
  <si>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</si>
  <si>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</si>
  <si>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</si>
  <si>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</si>
  <si>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</si>
  <si>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</si>
  <si>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</si>
  <si>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</si>
  <si>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</si>
  <si>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</si>
  <si>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</si>
  <si>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</si>
  <si>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</si>
  <si>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</si>
  <si>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</si>
  <si>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</si>
  <si>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</si>
  <si>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</si>
  <si>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</si>
  <si>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</si>
  <si>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</si>
  <si>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</si>
  <si>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</si>
  <si>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</si>
  <si>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</si>
  <si>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</si>
  <si>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</si>
  <si>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</si>
  <si>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</si>
  <si>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</si>
  <si>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</si>
  <si>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</si>
  <si>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</si>
  <si>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</si>
  <si>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</si>
  <si>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</si>
  <si>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</si>
  <si>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</si>
  <si>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</si>
  <si>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</si>
  <si>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</si>
  <si>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</si>
  <si>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</si>
  <si>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</si>
  <si>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</si>
  <si>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</si>
  <si>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</si>
  <si>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</si>
  <si>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</si>
  <si>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</si>
  <si>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</si>
  <si>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</si>
  <si>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</si>
  <si>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</si>
  <si>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</si>
  <si>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</si>
  <si>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</si>
  <si>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</si>
  <si>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</si>
  <si>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</si>
  <si>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</si>
  <si>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</si>
  <si>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</si>
  <si>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</si>
  <si>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Unique billing identifier</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</si>
  <si>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</si>
  <si>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</si>
  <si>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</si>
  <si>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</si>
  <si>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</si>
  <si>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</si>
  <si>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</si>
  <si>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</si>
  <si>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</si>
  <si>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</si>
  <si>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</si>
  <si>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</si>
  <si>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</si>
  <si>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</si>
  <si>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</si>
  <si>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</si>
  <si>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</si>
  <si>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</si>
  <si>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</si>
  <si>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</si>
  <si>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</si>
  <si>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</si>
  <si>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</si>
  <si>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</si>
  <si>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</si>
  <si>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</si>
  <si>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</si>
  <si>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</si>
  <si>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</si>
  <si>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</si>
  <si>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</si>
  <si>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</si>
  <si>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</si>
  <si>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</si>
  <si>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</si>
  <si>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</si>
  <si>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</si>
  <si>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</si>
  <si>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</si>
  <si>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</si>
  <si>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</si>
  <si>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</si>
  <si>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</si>
  <si>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</si>
  <si>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</si>
  <si>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</si>
  <si>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</si>
  <si>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</si>
  <si>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</si>
  <si>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</si>
  <si>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</si>
  <si>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</si>
  <si>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</si>
  <si>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</si>
  <si>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</si>
  <si>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</si>
  <si>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</si>
  <si>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</si>
  <si>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</si>
  <si>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</si>
  <si>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</si>
  <si>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</si>
  <si>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</si>
  <si>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</si>
  <si>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</si>
  <si>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</si>
  <si>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</si>
  <si>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</si>
  <si>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</si>
  <si>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</si>
  <si>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</si>
  <si>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</si>
  <si>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</si>
  <si>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</si>
  <si>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</si>
  <si>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</si>
  <si>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</si>
  <si>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</si>
  <si>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</si>
  <si>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</si>
  <si>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</si>
  <si>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</si>
  <si>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</si>
  <si>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</si>
  <si>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</si>
  <si>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</si>
  <si>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</si>
  <si>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</si>
  <si>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</si>
  <si>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</si>
  <si>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</si>
  <si>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</si>
  <si>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</si>
  <si>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</si>
  <si>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</si>
  <si>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</si>
  <si>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</si>
  <si>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</si>
  <si>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</si>
  <si>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</si>
  <si>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</si>
  <si>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</si>
  <si>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</si>
  <si>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</si>
  <si>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</si>
  <si>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</si>
  <si>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</si>
  <si>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</si>
  <si>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</si>
  <si>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</si>
  <si>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</si>
  <si>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</si>
  <si>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</si>
  <si>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</si>
  <si>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</si>
  <si>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</si>
  <si>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</si>
  <si>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</si>
  <si>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</si>
  <si>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</si>
  <si>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</si>
  <si>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</si>
  <si>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</si>
  <si>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</si>
  <si>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</si>
  <si>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</si>
  <si>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</si>
  <si>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</si>
  <si>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</si>
  <si>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</si>
  <si>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</si>
  <si>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</si>
  <si>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</si>
  <si>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</si>
  <si>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</si>
  <si>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</si>
  <si>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</si>
  <si>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</si>
  <si>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</si>
  <si>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</si>
  <si>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</si>
  <si>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</si>
  <si>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</si>
  <si>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</si>
  <si>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</si>
  <si>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</si>
  <si>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</si>
  <si>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</si>
  <si>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</si>
  <si>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</si>
  <si>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</si>
  <si>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</si>
  <si>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</si>
  <si>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</si>
  <si>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</si>
  <si>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</si>
  <si>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</si>
  <si>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</si>
  <si>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</si>
  <si>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</si>
  <si>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</si>
  <si>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</si>
  <si>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</si>
  <si>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</si>
  <si>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</si>
  <si>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</si>
  <si>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</si>
  <si>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</si>
  <si>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</si>
  <si>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</si>
  <si>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</si>
  <si>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</si>
  <si>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</si>
  <si>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</si>
  <si>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</si>
  <si>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</si>
  <si>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</si>
  <si>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</si>
  <si>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</si>
  <si>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</si>
  <si>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</si>
  <si>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</si>
  <si>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</si>
  <si>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</si>
  <si>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</si>
  <si>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</si>
  <si>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</si>
  <si>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</si>
  <si>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</si>
  <si>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</si>
  <si>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</si>
  <si>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</si>
  <si>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</si>
  <si>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</si>
  <si>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</si>
  <si>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</si>
  <si>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</si>
  <si>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</si>
  <si>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</si>
  <si>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</si>
  <si>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</si>
  <si>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</si>
  <si>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</si>
  <si>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</si>
  <si>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</si>
  <si>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</si>
  <si>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</si>
  <si>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</si>
  <si>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</si>
  <si>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</si>
  <si>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</si>
  <si>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</si>
  <si>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</si>
  <si>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</si>
  <si>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</si>
  <si>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</si>
  <si>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</si>
  <si>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</si>
  <si>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</si>
  <si>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</si>
  <si>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</si>
  <si>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</si>
  <si>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</si>
  <si>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</si>
  <si>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</si>
  <si>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</si>
  <si>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</si>
  <si>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</si>
  <si>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</si>
  <si>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</si>
  <si>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</si>
  <si>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</si>
  <si>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</si>
  <si>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</si>
  <si>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</si>
  <si>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</si>
  <si>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</si>
  <si>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</si>
  <si>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</si>
  <si>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</si>
  <si>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</si>
  <si>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</si>
  <si>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</si>
  <si>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</si>
  <si>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</si>
  <si>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</si>
  <si>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</si>
  <si>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</si>
  <si>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</si>
  <si>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</si>
  <si>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</si>
  <si>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</si>
  <si>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</si>
  <si>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</si>
  <si>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</si>
  <si>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</si>
  <si>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</si>
  <si>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</si>
  <si>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</si>
  <si>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</si>
  <si>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</si>
  <si>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</si>
  <si>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</si>
  <si>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</si>
  <si>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</si>
  <si>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</si>
  <si>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</si>
  <si>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Low-voltage network</t>
  </si>
  <si>
    <t>Low-voltage substation</t>
  </si>
  <si>
    <t>High-voltage network</t>
  </si>
  <si>
    <t>High-voltage substation</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</si>
  <si>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</si>
  <si>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</si>
  <si>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</si>
  <si>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</si>
  <si>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</si>
  <si>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</si>
  <si>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</si>
  <si>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</si>
  <si>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</si>
  <si>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</si>
  <si>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</si>
  <si>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</si>
  <si>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</si>
  <si>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</si>
  <si>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</si>
  <si>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</si>
  <si>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</si>
  <si>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</si>
  <si>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</si>
  <si>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</si>
  <si>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</si>
  <si>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</si>
  <si>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</si>
  <si>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</si>
  <si>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</si>
  <si>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</si>
  <si>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</si>
  <si>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</si>
  <si>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</si>
  <si>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</si>
  <si>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</si>
  <si>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</si>
  <si>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</si>
  <si>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</si>
  <si>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</si>
  <si>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</si>
  <si>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</si>
  <si>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</si>
  <si>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</si>
  <si>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</si>
  <si>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</si>
  <si>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</si>
  <si>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</si>
  <si>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</si>
  <si>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</si>
  <si>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</si>
  <si>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</si>
  <si>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</si>
  <si>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</si>
  <si>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</si>
  <si>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</si>
  <si>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</si>
  <si>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</si>
  <si>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</si>
  <si>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</si>
  <si>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</si>
  <si>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</si>
  <si>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</si>
  <si>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</si>
  <si>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</si>
  <si>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</si>
  <si>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</si>
  <si>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</si>
  <si>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</si>
  <si>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</si>
  <si>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</si>
  <si>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</si>
  <si>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</si>
  <si>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</si>
  <si>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</si>
  <si>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</si>
  <si>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</si>
  <si>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</si>
  <si>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</si>
  <si>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</si>
  <si>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</si>
  <si>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</si>
  <si>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</si>
  <si>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</si>
  <si>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</si>
  <si>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</si>
  <si>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</si>
  <si>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</si>
  <si>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</si>
  <si>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</si>
  <si>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</si>
  <si>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</si>
  <si>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</si>
  <si>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</si>
  <si>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</si>
  <si>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</si>
  <si>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</si>
  <si>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</si>
  <si>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</si>
  <si>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</si>
  <si>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</si>
  <si>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</si>
  <si>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</si>
  <si>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</si>
  <si>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</si>
  <si>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</si>
  <si>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</si>
  <si>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</si>
  <si>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</si>
  <si>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</si>
  <si>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</si>
  <si>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</si>
  <si>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</si>
  <si>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</si>
  <si>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</si>
  <si>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</si>
  <si>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</si>
  <si>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</si>
  <si>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</si>
  <si>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</si>
  <si>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</si>
  <si>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</si>
  <si>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</si>
  <si>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</si>
  <si>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</si>
  <si>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</si>
  <si>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</si>
  <si>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</si>
  <si>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</si>
  <si>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</si>
  <si>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</si>
  <si>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</si>
  <si>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</si>
  <si>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</si>
  <si>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</si>
  <si>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</si>
  <si>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</si>
  <si>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</si>
  <si>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</si>
  <si>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</si>
  <si>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</si>
  <si>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</si>
  <si>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</si>
  <si>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</si>
  <si>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</si>
  <si>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</si>
  <si>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</si>
  <si>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</si>
  <si>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</si>
  <si>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</si>
  <si>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</si>
  <si>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</si>
  <si>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</si>
  <si>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</si>
  <si>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</si>
  <si>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</si>
  <si>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</si>
  <si>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</si>
  <si>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</si>
  <si>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</si>
  <si>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</si>
  <si>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</si>
  <si>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</si>
  <si>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</si>
  <si>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</si>
  <si>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</si>
  <si>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</si>
  <si>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</si>
  <si>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</si>
  <si>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</si>
  <si>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</si>
  <si>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</si>
  <si>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</si>
  <si>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</si>
  <si>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</si>
  <si>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</si>
  <si>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</si>
  <si>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</si>
  <si>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</si>
  <si>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</si>
  <si>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</si>
  <si>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</si>
  <si>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</si>
  <si>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</si>
  <si>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</si>
  <si>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</si>
  <si>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</si>
  <si>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</si>
  <si>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</si>
  <si>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</si>
  <si>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</si>
  <si>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</si>
  <si>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</si>
  <si>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</si>
  <si>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</si>
  <si>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</si>
  <si>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</si>
  <si>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</si>
  <si>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</si>
  <si>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</si>
  <si>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</si>
  <si>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</si>
  <si>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</si>
  <si>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</si>
  <si>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</si>
  <si>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</si>
  <si>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</si>
  <si>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</si>
  <si>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</si>
  <si>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</si>
  <si>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</si>
  <si>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</si>
  <si>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</si>
  <si>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</si>
  <si>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</si>
  <si>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</si>
  <si>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</si>
  <si>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</si>
  <si>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</si>
  <si>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</si>
  <si>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</si>
  <si>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</si>
  <si>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</si>
  <si>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16.30 - 19.30</t>
  </si>
  <si>
    <t>08.00 - 16.30
19.30 - 22.30</t>
  </si>
  <si>
    <t>00.00 - 08.00
22.30 - 00.00</t>
  </si>
  <si>
    <t>16.00 - 20.00</t>
  </si>
  <si>
    <t>00.00 - 16.00
20.00 - 00.00</t>
  </si>
  <si>
    <t>Monday to Friday 
March to October</t>
  </si>
  <si>
    <t>23:30 – 07:30</t>
  </si>
  <si>
    <t>07:30 – 23:30</t>
  </si>
  <si>
    <t>Monday to Friday 
November to February</t>
  </si>
  <si>
    <t>20:00 – 23:30</t>
  </si>
  <si>
    <t>07:30 – 16:00
19:00 – 20:00</t>
  </si>
  <si>
    <t>16:00 – 19:00</t>
  </si>
  <si>
    <t>Final</t>
  </si>
  <si>
    <t>08.00 - 22.30</t>
  </si>
  <si>
    <t>16.00-20.00</t>
  </si>
  <si>
    <t>Monday to Friday 
(Including Bank Holidays)
March, April, May and September, October</t>
  </si>
  <si>
    <t>00:00-16:00
20:00-00:00</t>
  </si>
  <si>
    <t>Monday to Friday 
(Including Bank Holidays)
March to May, &amp; September to October, Inclusive</t>
  </si>
  <si>
    <t>Saturday and Sunday</t>
  </si>
  <si>
    <t>33kV generic (demand)</t>
  </si>
  <si>
    <t>33kV generic (generation)</t>
  </si>
  <si>
    <t>132kV generic (demand)</t>
  </si>
  <si>
    <t>132kV generic (generation)</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</si>
  <si>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</si>
  <si>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</si>
  <si>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1 LV, HV and Unmetered Supples charges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</si>
  <si>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</si>
  <si>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</si>
  <si>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Red/black unit charge
p/kWh</t>
  </si>
  <si>
    <t>Amber/yellow unit charge
p/kWh</t>
  </si>
  <si>
    <t>Green unit charge
p/kWh</t>
  </si>
  <si>
    <t>Domestic Aggregated</t>
  </si>
  <si>
    <t/>
  </si>
  <si>
    <t>Non-Domestic Aggregated (related MPAN)</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</si>
  <si>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</si>
  <si>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</si>
  <si>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</si>
  <si>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</si>
  <si>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</si>
  <si>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</si>
  <si>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</si>
  <si>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</si>
  <si>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</si>
  <si>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LDNO LV: Domestic Aggregated</t>
  </si>
  <si>
    <t>LDNO LV: Non-Domestic Aggregated (related MPAN)</t>
  </si>
  <si>
    <t>LDNO LV: Unmetered Supplies</t>
  </si>
  <si>
    <t>LDNO LV: LV Generation Aggregated</t>
  </si>
  <si>
    <t>LDNO LV: LV Generation Site Specific</t>
  </si>
  <si>
    <t>LDNO HV: Domestic Aggregated</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</si>
  <si>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</si>
  <si>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</si>
  <si>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</si>
  <si>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</si>
  <si>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</si>
  <si>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</si>
  <si>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</si>
  <si>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Domestic Aggregated</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</si>
  <si>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</si>
  <si>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</si>
  <si>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</si>
  <si>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</si>
  <si>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</si>
  <si>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</si>
  <si>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</si>
  <si>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</si>
  <si>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</si>
  <si>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</si>
  <si>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</si>
  <si>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</si>
  <si>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</si>
  <si>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</si>
  <si>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</si>
  <si>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Domestic Aggregated</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</si>
  <si>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</si>
  <si>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</si>
  <si>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</si>
  <si>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</si>
  <si>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</si>
  <si>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</si>
  <si>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</si>
  <si>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</si>
  <si>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</si>
  <si>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</si>
  <si>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</si>
  <si>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</si>
  <si>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</si>
  <si>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</si>
  <si>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</si>
  <si>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</si>
  <si>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</si>
  <si>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</si>
  <si>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</si>
  <si>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</si>
  <si>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</si>
  <si>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</si>
  <si>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</si>
  <si>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Open LLFCs / LDNO unique billing identifier</t>
  </si>
  <si>
    <t>Supplier of Last Resort 
Fixed charge adder*
p/MPAN/day</t>
  </si>
  <si>
    <t>Excess Supplier of Last Resort 
Fixed charge adder**
p/MPAN/day</t>
  </si>
  <si>
    <t>Eligible Bad Debt
Fixed charge adder***
p/MPAN/day</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</si>
  <si>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</si>
  <si>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</si>
  <si>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</si>
  <si>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16:00 - 19:00</t>
  </si>
  <si>
    <t>Independent Power Networks Limited _D</t>
  </si>
  <si>
    <t>2</t>
  </si>
  <si>
    <t>4</t>
  </si>
  <si>
    <t>530,532,873,DAB,DBB,DCB,DPB,DQB,D1A,D2A,D3A,D8A,D9A,D1B,D2B,D3B,D8B,D9B,D1C,D2C,D3C,D8C,D9C,D1D,D2D,D3D,D8D,D9D,D1E,D2E,D3E,D8E,D9E,DAC,DBC,DCC,DPC,DQC,D1F,D2F,D3F,D8F,D9F,D1G,D2G,D3G,D8G,D9G,D1H,D2H,D3H,D8H,D9H,D1J,D2J,D3J,D8J,D9J,D1K,D2K,D3K,D8K,D9K,DAD,DBD,DCD,DPD,DQD,536,537,875,DPE,DQE,DAG,DBG,DCG,DPG,DQG,DAH,DBH,DCH,DPH,DQH</t>
  </si>
  <si>
    <t>D2L,D3L,D9L,D2M,D3M,D9M,D2N,D3N,D9N,D2P,D3P,D9P,D2Q,D3Q,D9Q,DBF,DCF,DQF,DBJ,DCJ,DQJ,DBK,DCK,DQK</t>
  </si>
  <si>
    <t>D5R,D6R,D5S,D6S,D5T,D6T,D5U,D6U,D5V,D6V,DHL,DJL,DHM,DJM</t>
  </si>
  <si>
    <t>2022/2023</t>
  </si>
  <si>
    <t>01/04/2022</t>
  </si>
  <si>
    <t>31/03/2023</t>
  </si>
  <si>
    <t>Domestic Aggregated with Residual</t>
  </si>
  <si>
    <t>0, 1, 2</t>
  </si>
  <si>
    <t>Domestic Aggregated (Related MPAN)</t>
  </si>
  <si>
    <t>Non-Domestic Aggregated No Residual</t>
  </si>
  <si>
    <t>0, 3, 4, 5-8</t>
  </si>
  <si>
    <t>Non-Domestic Aggregated Band 1</t>
  </si>
  <si>
    <t>Non-Domestic Aggregated Band 2</t>
  </si>
  <si>
    <t>Non-Domestic Aggregated Band 3</t>
  </si>
  <si>
    <t>Non-Domestic Aggregated Band 4</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</si>
  <si>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</si>
  <si>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</si>
  <si>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</si>
  <si>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</si>
  <si>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</si>
  <si>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</si>
  <si>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</si>
  <si>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</si>
  <si>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</si>
  <si>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</si>
  <si>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</si>
  <si>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</si>
  <si>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</si>
  <si>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</si>
  <si>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</si>
  <si>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0, 1 or 8</t>
  </si>
  <si>
    <t>LDNO LV: Domestic Aggregated with Residual</t>
  </si>
  <si>
    <t>LDNO LV: Domestic Aggregated (Related MPAN)</t>
  </si>
  <si>
    <t>LDNO LV: Non-Domestic Aggregated No Residual</t>
  </si>
  <si>
    <t>LDNO LV: Non-Domestic Aggregated Band 1</t>
  </si>
  <si>
    <t>LDNO LV: Non-Domestic Aggregated Band 2</t>
  </si>
  <si>
    <t>LDNO LV: Non-Domestic Aggregated Band 3</t>
  </si>
  <si>
    <t>LDNO LV: Non-Domestic Aggregated Band 4</t>
  </si>
  <si>
    <t>LDNO LV: LV Site Specific No Residual</t>
  </si>
  <si>
    <t>LDNO LV: LV Site Specific Band 1</t>
  </si>
  <si>
    <t>LDNO LV: LV Site Specific Band 2</t>
  </si>
  <si>
    <t>LDNO LV: LV Site Specific Band 3</t>
  </si>
  <si>
    <t>LDNO LV: LV Site Specific Band 4</t>
  </si>
  <si>
    <t>-</t>
  </si>
  <si>
    <t>LDNO HV: Domestic Aggregated with Residual</t>
  </si>
  <si>
    <t>LDNO HV: Domestic Aggregated (Related MPAN)</t>
  </si>
  <si>
    <t>LDNO HV: Non-Domestic Aggregated No Residual</t>
  </si>
  <si>
    <t>LDNO HV: Non-Domestic Aggregated Band 1</t>
  </si>
  <si>
    <t>LDNO HV: Non-Domestic Aggregated Band 2</t>
  </si>
  <si>
    <t>LDNO HV: Non-Domestic Aggregated Band 3</t>
  </si>
  <si>
    <t>LDNO HV: Non-Domestic Aggregated Band 4</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</si>
  <si>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</si>
  <si>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</si>
  <si>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</si>
  <si>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</si>
  <si>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</si>
  <si>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</si>
  <si>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</si>
  <si>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</si>
  <si>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</si>
  <si>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</si>
  <si>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</si>
  <si>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</si>
  <si>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</si>
  <si>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</si>
  <si>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</si>
  <si>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Domestic Aggregated with Residual</t>
  </si>
  <si>
    <t>LDNO HVplus: Domestic Aggregated (Related MPAN)</t>
  </si>
  <si>
    <t>LDNO HVplus: Non-Domestic Aggregated No Residual</t>
  </si>
  <si>
    <t>LDNO HVplus: Non-Domestic Aggregated Band 1</t>
  </si>
  <si>
    <t>LDNO HVplus: Non-Domestic Aggregated Band 2</t>
  </si>
  <si>
    <t>LDNO HVplus: Non-Domestic Aggregated Band 3</t>
  </si>
  <si>
    <t>LDNO HVplus: Non-Domestic Aggregated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</si>
  <si>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</si>
  <si>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</si>
  <si>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</si>
  <si>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</si>
  <si>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</si>
  <si>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</si>
  <si>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</si>
  <si>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</si>
  <si>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</si>
  <si>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</si>
  <si>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</si>
  <si>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</si>
  <si>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</si>
  <si>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</si>
  <si>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</si>
  <si>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Domestic Aggregated with Residual</t>
  </si>
  <si>
    <t>LDNO EHV: Domestic Aggregated (Related MPAN)</t>
  </si>
  <si>
    <t>LDNO EHV: Non-Domestic Aggregated No Residual</t>
  </si>
  <si>
    <t>LDNO EHV: Non-Domestic Aggregated Band 1</t>
  </si>
  <si>
    <t>LDNO EHV: Non-Domestic Aggregated Band 2</t>
  </si>
  <si>
    <t>LDNO EHV: Non-Domestic Aggregated Band 3</t>
  </si>
  <si>
    <t>LDNO EHV: Non-Domestic Aggregated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</si>
  <si>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</si>
  <si>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</si>
  <si>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</si>
  <si>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</si>
  <si>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</si>
  <si>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</si>
  <si>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</si>
  <si>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</si>
  <si>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</si>
  <si>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</si>
  <si>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</si>
  <si>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</si>
  <si>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</si>
  <si>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</si>
  <si>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</si>
  <si>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Domestic Aggregated with Residual</t>
  </si>
  <si>
    <t>LDNO 132kV/EHV: Domestic Aggregated (Related MPAN)</t>
  </si>
  <si>
    <t>LDNO 132kV/EHV: Non-Domestic Aggregated No Residual</t>
  </si>
  <si>
    <t>LDNO 132kV/EHV: Non-Domestic Aggregated Band 1</t>
  </si>
  <si>
    <t>LDNO 132kV/EHV: Non-Domestic Aggregated Band 2</t>
  </si>
  <si>
    <t>LDNO 132kV/EHV: Non-Domestic Aggregated Band 3</t>
  </si>
  <si>
    <t>LDNO 132kV/EHV: Non-Domestic Aggregated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</si>
  <si>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</si>
  <si>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</si>
  <si>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</si>
  <si>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</si>
  <si>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</si>
  <si>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</si>
  <si>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</si>
  <si>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</si>
  <si>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</si>
  <si>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</si>
  <si>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</si>
  <si>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</si>
  <si>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</si>
  <si>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</si>
  <si>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</si>
  <si>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Domestic Aggregated with Residual</t>
  </si>
  <si>
    <t>LDNO 132kV: Domestic Aggregated (Related MPAN)</t>
  </si>
  <si>
    <t>LDNO 132kV: Non-Domestic Aggregated No Residual</t>
  </si>
  <si>
    <t>LDNO 132kV: Non-Domestic Aggregated Band 1</t>
  </si>
  <si>
    <t>LDNO 132kV: Non-Domestic Aggregated Band 2</t>
  </si>
  <si>
    <t>LDNO 132kV: Non-Domestic Aggregated Band 3</t>
  </si>
  <si>
    <t>LDNO 132kV: Non-Domestic Aggregated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</si>
  <si>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</si>
  <si>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</si>
  <si>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</si>
  <si>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</si>
  <si>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</si>
  <si>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</si>
  <si>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</si>
  <si>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</si>
  <si>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</si>
  <si>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</si>
  <si>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</si>
  <si>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</si>
  <si>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</si>
  <si>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</si>
  <si>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</si>
  <si>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Domestic Aggregated with Residual</t>
  </si>
  <si>
    <t>LDNO 0000: Domestic Aggregated (Related MPAN)</t>
  </si>
  <si>
    <t>LDNO 0000: Non-Domestic Aggregated No Residual</t>
  </si>
  <si>
    <t>LDNO 0000: Non-Domestic Aggregated Band 1</t>
  </si>
  <si>
    <t>LDNO 0000: Non-Domestic Aggregated Band 2</t>
  </si>
  <si>
    <t>LDNO 0000: Non-Domestic Aggregated Band 3</t>
  </si>
  <si>
    <t>LDNO 0000: Non-Domestic Aggregated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</si>
  <si>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</si>
  <si>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</si>
  <si>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</si>
  <si>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</si>
  <si>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</si>
  <si>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</si>
  <si>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</si>
  <si>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</si>
  <si>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</si>
  <si>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</si>
  <si>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</si>
  <si>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</si>
  <si>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</si>
  <si>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</si>
  <si>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</si>
  <si>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530,532,873</t>
  </si>
  <si>
    <t>DAB,DBB,DCB,DPB,DQB</t>
  </si>
  <si>
    <t>D1A,D2A,D3A,D8A,D9A</t>
  </si>
  <si>
    <t>D1B,D2B,D3B,D8B,D9B</t>
  </si>
  <si>
    <t>D1C,D2C,D3C,D8C,D9C</t>
  </si>
  <si>
    <t>D1D,D2D,D3D,D8D,D9D</t>
  </si>
  <si>
    <t>D1E,D2E,D3E,D8E,D9E</t>
  </si>
  <si>
    <t>DAC,DBC,DCC,DPC,DQC</t>
  </si>
  <si>
    <t>D1F,D2F,D3F,D8F,D9F</t>
  </si>
  <si>
    <t>D1G,D2G,D3G,D8G,D9G</t>
  </si>
  <si>
    <t>D1H,D2H,D3H,D8H,D9H</t>
  </si>
  <si>
    <t>D1J,D2J,D3J,D8J,D9J</t>
  </si>
  <si>
    <t>D1K,D2K,D3K,D8K,D9K</t>
  </si>
  <si>
    <t>D2L,D3L,D9L</t>
  </si>
  <si>
    <t>D2M,D3M,D9M</t>
  </si>
  <si>
    <t>D2N,D3N,D9N</t>
  </si>
  <si>
    <t>D2P,D3P,D9P</t>
  </si>
  <si>
    <t>D2Q,D3Q,D9Q</t>
  </si>
  <si>
    <t>D5R,D6R</t>
  </si>
  <si>
    <t>D5S,D6S</t>
  </si>
  <si>
    <t>D5T,D6T</t>
  </si>
  <si>
    <t>D5U,D6U</t>
  </si>
  <si>
    <t>D5V,D6V</t>
  </si>
  <si>
    <t>DAD,DBD,DCD,DPD,DQD</t>
  </si>
  <si>
    <t>536,537,875,DPE,DQE</t>
  </si>
  <si>
    <t>DBF,DCF,DQF</t>
  </si>
  <si>
    <t>DAG,DBG,DCG,DPG,DQG</t>
  </si>
  <si>
    <t>DAH,DBH,DCH,DPH,DQH</t>
  </si>
  <si>
    <t>DBJ,DCJ,DQJ</t>
  </si>
  <si>
    <t>DBK,DCK,DQK</t>
  </si>
  <si>
    <t>DHL,DJL</t>
  </si>
  <si>
    <t>DHM,DJM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</si>
</sst>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2" formatCode="_-&quot;£&quot;* #,##0_-;\-&quot;£&quot;* #,##0_-;_-&quot;£&quot;* &quot;-&quot;_-;_-@_-"/>
    <numFmt numFmtId="44" formatCode="_-&quot;£&quot;* #,##0.00_-;\-&quot;£&quot;* #,##0.00_-;_-&quot;£&quot;* &quot;-&quot;??_-;_-@_-"/>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0_ ;\-0.000\ "/>
    <numFmt numFmtId="176" formatCode="0.00;[Red]\-0.00;?;"/>
    <numFmt numFmtId="177" formatCode="#,##0;\-#,##0;;"/>
    <numFmt numFmtId="178" formatCode="000"/>
    <numFmt numFmtId="179" formatCode="#,##0;[Red]\-#,##0;;"/>
    <numFmt numFmtId="180" formatCode="0.000;[Red]\-0.000;?;"/>
    <numFmt numFmtId="181" formatCode="#,##0.00;[Red]\-#,##0.00;\-"/>
    <numFmt numFmtId="182" formatCode="#,##0.0;[Red]\-#,##0.0;\-"/>
    <numFmt numFmtId="183" formatCode="0.00;\(0.00\);"/>
  </numFmts>
  <fonts count="9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b/>
      <sz val="18"/>
      <color theme="3"/>
      <name val="Cambria"/>
      <family val="2"/>
      <scheme val="major"/>
    </font>
    <font>
      <b/>
      <sz val="15"/>
      <color theme="3"/>
      <name val="Calibri"/>
      <family val="2"/>
      <scheme val="minor"/>
    </font>
    <font>
      <sz val="11"/>
      <color rgb="FF006100"/>
      <name val="Calibri"/>
      <family val="2"/>
      <scheme val="minor"/>
    </font>
    <font>
      <sz val="11"/>
      <color rgb="FF9C000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rgb="FF9C6500"/>
      <name val="Calibri"/>
      <family val="2"/>
      <scheme val="minor"/>
    </font>
    <font>
      <u/>
      <sz val="10"/>
      <color indexed="12"/>
      <name val="Arial"/>
      <family val="2"/>
    </font>
    <font>
      <u/>
      <sz val="11"/>
      <color theme="10"/>
      <name val="Calibri"/>
      <family val="2"/>
      <scheme val="minor"/>
    </font>
    <font>
      <sz val="10"/>
      <color indexed="9"/>
      <name val="Arial"/>
      <family val="2"/>
    </font>
    <font>
      <sz val="10"/>
      <color indexed="20"/>
      <name val="Arial"/>
      <family val="2"/>
    </font>
    <font>
      <b/>
      <sz val="10"/>
      <color indexed="52"/>
      <name val="Arial"/>
      <family val="2"/>
    </font>
    <font>
      <b/>
      <sz val="10"/>
      <color indexed="9"/>
      <name val="Arial"/>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sz val="10"/>
      <color indexed="52"/>
      <name val="Arial"/>
      <family val="2"/>
    </font>
    <font>
      <sz val="10"/>
      <color indexed="60"/>
      <name val="Arial"/>
      <family val="2"/>
    </font>
    <font>
      <b/>
      <sz val="10"/>
      <color indexed="63"/>
      <name val="Arial"/>
      <family val="2"/>
    </font>
    <font>
      <b/>
      <sz val="18"/>
      <color indexed="56"/>
      <name val="Cambria"/>
      <family val="2"/>
    </font>
    <font>
      <sz val="10"/>
      <color indexed="10"/>
      <name val="Arial"/>
      <family val="2"/>
    </font>
    <font>
      <sz val="11"/>
      <name val="CG Omega"/>
      <family val="2"/>
    </font>
    <font>
      <sz val="11"/>
      <color indexed="8"/>
      <name val="Calibri"/>
      <family val="2"/>
    </font>
    <font>
      <sz val="11"/>
      <color indexed="9"/>
      <name val="Calibri"/>
      <family val="2"/>
    </font>
    <font>
      <sz val="10"/>
      <color indexed="8"/>
      <name val="Verdana"/>
      <family val="2"/>
    </font>
    <font>
      <sz val="10"/>
      <color theme="1"/>
      <name val="Verdana"/>
      <family val="2"/>
    </font>
    <font>
      <b/>
      <sz val="11"/>
      <color indexed="8"/>
      <name val="Calibri"/>
      <family val="2"/>
    </font>
    <font>
      <b/>
      <sz val="11"/>
      <color theme="3"/>
      <name val="Calibri"/>
      <family val="2"/>
      <scheme val="minor"/>
    </font>
    <font>
      <sz val="11"/>
      <color rgb="FF3F3F76"/>
      <name val="Calibri"/>
      <family val="2"/>
      <scheme val="minor"/>
    </font>
    <font>
      <u/>
      <sz val="10"/>
      <color theme="10"/>
      <name val="Verdana"/>
      <family val="2"/>
    </font>
    <font>
      <u/>
      <sz val="10"/>
      <color indexed="12"/>
      <name val="Verdana"/>
      <family val="2"/>
    </font>
    <font>
      <u/>
      <sz val="7.7"/>
      <color indexed="12"/>
      <name val="CG Omega"/>
      <family val="2"/>
    </font>
    <font>
      <u/>
      <sz val="8.5"/>
      <color theme="10"/>
      <name val="Verdana"/>
      <family val="2"/>
    </font>
    <font>
      <u/>
      <sz val="11"/>
      <color theme="10"/>
      <name val="Calibri"/>
      <family val="2"/>
    </font>
    <font>
      <b/>
      <sz val="10"/>
      <color indexed="39"/>
      <name val="Arial"/>
      <family val="2"/>
    </font>
    <font>
      <b/>
      <sz val="12"/>
      <color indexed="8"/>
      <name val="Arial"/>
      <family val="2"/>
    </font>
    <font>
      <sz val="10"/>
      <color indexed="39"/>
      <name val="Arial"/>
      <family val="2"/>
    </font>
    <font>
      <sz val="19"/>
      <color indexed="48"/>
      <name val="Arial"/>
      <family val="2"/>
    </font>
    <font>
      <b/>
      <sz val="18"/>
      <color indexed="62"/>
      <name val="Cambria"/>
      <family val="2"/>
    </font>
    <font>
      <b/>
      <sz val="13"/>
      <color theme="3"/>
      <name val="Calibri"/>
      <family val="2"/>
      <scheme val="minor"/>
    </font>
    <font>
      <sz val="11"/>
      <name val="CG Omega"/>
      <family val="2"/>
    </font>
    <font>
      <u/>
      <sz val="7.7"/>
      <color indexed="12"/>
      <name val="CG Omega"/>
      <family val="2"/>
    </font>
    <font>
      <sz val="10"/>
      <color indexed="12"/>
      <name val="Arial"/>
      <family val="2"/>
    </font>
    <font>
      <b/>
      <sz val="10"/>
      <color theme="6"/>
      <name val="Arial"/>
      <family val="2"/>
    </font>
    <font>
      <sz val="10"/>
      <color theme="3"/>
      <name val="Arial"/>
      <family val="2"/>
    </font>
    <font>
      <b/>
      <sz val="12"/>
      <color theme="1"/>
      <name val="Arial"/>
      <family val="2"/>
    </font>
    <font>
      <b/>
      <sz val="16"/>
      <color theme="0"/>
      <name val="Arial"/>
      <family val="2"/>
    </font>
    <font>
      <b/>
      <sz val="10"/>
      <color theme="1"/>
      <name val="Arial"/>
      <family val="2"/>
    </font>
  </fonts>
  <fills count="108">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6EFCE"/>
      </patternFill>
    </fill>
    <fill>
      <patternFill patternType="solid">
        <fgColor rgb="FFFFC7CE"/>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rgb="FFD1FFD1"/>
        <bgColor indexed="64"/>
      </patternFill>
    </fill>
    <fill>
      <patternFill patternType="solid">
        <fgColor indexed="27"/>
        <bgColor indexed="64"/>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9"/>
      </patternFill>
    </fill>
    <fill>
      <patternFill patternType="solid">
        <fgColor indexed="15"/>
      </patternFill>
    </fill>
    <fill>
      <patternFill patternType="solid">
        <fgColor theme="4"/>
        <bgColor indexed="64"/>
      </patternFill>
    </fill>
    <fill>
      <patternFill patternType="solid">
        <fgColor theme="7"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medium">
        <color theme="4"/>
      </bottom>
      <diagonal/>
    </border>
    <border>
      <left/>
      <right/>
      <top/>
      <bottom style="thin">
        <color theme="4"/>
      </bottom>
      <diagonal/>
    </border>
  </borders>
  <cellStyleXfs count="520">
    <xf numFmtId="0" fontId="0" fillId="0" borderId="0"/>
    <xf numFmtId="0" fontId="7" fillId="0" borderId="0"/>
    <xf numFmtId="0" fontId="14" fillId="0" borderId="0" applyNumberFormat="0" applyFill="0" applyBorder="0" applyAlignment="0" applyProtection="0"/>
    <xf numFmtId="0" fontId="15" fillId="5" borderId="7" applyNumberFormat="0" applyAlignment="0" applyProtection="0"/>
    <xf numFmtId="0" fontId="16" fillId="0" borderId="0" applyNumberFormat="0" applyFill="0" applyBorder="0" applyAlignment="0" applyProtection="0">
      <alignment vertical="top"/>
      <protection locked="0"/>
    </xf>
    <xf numFmtId="0" fontId="22" fillId="0" borderId="9" applyNumberFormat="0" applyFill="0" applyAlignment="0" applyProtection="0"/>
    <xf numFmtId="0" fontId="14" fillId="0" borderId="10" applyNumberFormat="0" applyFill="0" applyAlignment="0" applyProtection="0"/>
    <xf numFmtId="0" fontId="9" fillId="0" borderId="0"/>
    <xf numFmtId="43" fontId="9" fillId="0" borderId="0" applyFont="0" applyFill="0" applyBorder="0" applyAlignment="0" applyProtection="0"/>
    <xf numFmtId="0" fontId="28" fillId="24" borderId="0" applyNumberFormat="0" applyBorder="0" applyAlignment="0" applyProtection="0"/>
    <xf numFmtId="0" fontId="6" fillId="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6" fillId="27" borderId="0" applyNumberFormat="0" applyBorder="0" applyAlignment="0" applyProtection="0"/>
    <xf numFmtId="0" fontId="28" fillId="28" borderId="0" applyNumberFormat="0" applyBorder="0" applyAlignment="0" applyProtection="0"/>
    <xf numFmtId="0" fontId="33" fillId="0" borderId="0"/>
    <xf numFmtId="0" fontId="35" fillId="36" borderId="0" applyNumberFormat="0" applyBorder="0" applyAlignment="0" applyProtection="0"/>
    <xf numFmtId="0" fontId="5" fillId="6" borderId="0" applyNumberFormat="0" applyBorder="0" applyAlignment="0" applyProtection="0"/>
    <xf numFmtId="0" fontId="5" fillId="27" borderId="0" applyNumberFormat="0" applyBorder="0" applyAlignment="0" applyProtection="0"/>
    <xf numFmtId="0" fontId="4" fillId="0" borderId="0"/>
    <xf numFmtId="0" fontId="5" fillId="6" borderId="0" applyNumberFormat="0" applyBorder="0" applyAlignment="0" applyProtection="0"/>
    <xf numFmtId="0" fontId="5" fillId="27" borderId="0" applyNumberFormat="0" applyBorder="0" applyAlignment="0" applyProtection="0"/>
    <xf numFmtId="0" fontId="4" fillId="0" borderId="0"/>
    <xf numFmtId="0" fontId="5" fillId="0" borderId="0"/>
    <xf numFmtId="0" fontId="49" fillId="0" borderId="0" applyNumberFormat="0" applyFill="0" applyBorder="0" applyAlignment="0" applyProtection="0"/>
    <xf numFmtId="0" fontId="48" fillId="0" borderId="0" applyNumberFormat="0" applyFill="0" applyBorder="0" applyAlignment="0" applyProtection="0">
      <alignment vertical="top"/>
      <protection locked="0"/>
    </xf>
    <xf numFmtId="43" fontId="4" fillId="0" borderId="0" applyFont="0" applyFill="0" applyBorder="0" applyAlignment="0" applyProtection="0"/>
    <xf numFmtId="9" fontId="4" fillId="0" borderId="0" applyFont="0" applyFill="0" applyBorder="0" applyAlignment="0" applyProtection="0"/>
    <xf numFmtId="0" fontId="4" fillId="0" borderId="0"/>
    <xf numFmtId="9" fontId="4" fillId="0" borderId="0" applyFont="0" applyFill="0" applyBorder="0" applyAlignment="0" applyProtection="0"/>
    <xf numFmtId="0" fontId="5" fillId="0" borderId="0"/>
    <xf numFmtId="0" fontId="5" fillId="0" borderId="0"/>
    <xf numFmtId="9" fontId="9" fillId="0" borderId="0" applyFont="0" applyFill="0" applyBorder="0" applyAlignment="0" applyProtection="0"/>
    <xf numFmtId="0" fontId="7" fillId="61" borderId="0" applyNumberFormat="0" applyBorder="0" applyAlignment="0" applyProtection="0"/>
    <xf numFmtId="0" fontId="7" fillId="62" borderId="0" applyNumberFormat="0" applyBorder="0" applyAlignment="0" applyProtection="0"/>
    <xf numFmtId="0" fontId="7" fillId="63" borderId="0" applyNumberFormat="0" applyBorder="0" applyAlignment="0" applyProtection="0"/>
    <xf numFmtId="0" fontId="7" fillId="64" borderId="0" applyNumberFormat="0" applyBorder="0" applyAlignment="0" applyProtection="0"/>
    <xf numFmtId="0" fontId="7" fillId="65" borderId="0" applyNumberFormat="0" applyBorder="0" applyAlignment="0" applyProtection="0"/>
    <xf numFmtId="0" fontId="7" fillId="66" borderId="0" applyNumberFormat="0" applyBorder="0" applyAlignment="0" applyProtection="0"/>
    <xf numFmtId="0" fontId="7" fillId="67" borderId="0" applyNumberFormat="0" applyBorder="0" applyAlignment="0" applyProtection="0"/>
    <xf numFmtId="0" fontId="7" fillId="68" borderId="0" applyNumberFormat="0" applyBorder="0" applyAlignment="0" applyProtection="0"/>
    <xf numFmtId="0" fontId="7" fillId="69" borderId="0" applyNumberFormat="0" applyBorder="0" applyAlignment="0" applyProtection="0"/>
    <xf numFmtId="0" fontId="7" fillId="64" borderId="0" applyNumberFormat="0" applyBorder="0" applyAlignment="0" applyProtection="0"/>
    <xf numFmtId="0" fontId="7" fillId="67" borderId="0" applyNumberFormat="0" applyBorder="0" applyAlignment="0" applyProtection="0"/>
    <xf numFmtId="0" fontId="7" fillId="70" borderId="0" applyNumberFormat="0" applyBorder="0" applyAlignment="0" applyProtection="0"/>
    <xf numFmtId="0" fontId="50" fillId="71" borderId="0" applyNumberFormat="0" applyBorder="0" applyAlignment="0" applyProtection="0"/>
    <xf numFmtId="0" fontId="50" fillId="68" borderId="0" applyNumberFormat="0" applyBorder="0" applyAlignment="0" applyProtection="0"/>
    <xf numFmtId="0" fontId="50" fillId="69" borderId="0" applyNumberFormat="0" applyBorder="0" applyAlignment="0" applyProtection="0"/>
    <xf numFmtId="0" fontId="50" fillId="72" borderId="0" applyNumberFormat="0" applyBorder="0" applyAlignment="0" applyProtection="0"/>
    <xf numFmtId="0" fontId="50" fillId="73" borderId="0" applyNumberFormat="0" applyBorder="0" applyAlignment="0" applyProtection="0"/>
    <xf numFmtId="0" fontId="50" fillId="74" borderId="0" applyNumberFormat="0" applyBorder="0" applyAlignment="0" applyProtection="0"/>
    <xf numFmtId="0" fontId="50" fillId="75" borderId="0" applyNumberFormat="0" applyBorder="0" applyAlignment="0" applyProtection="0"/>
    <xf numFmtId="0" fontId="50" fillId="76" borderId="0" applyNumberFormat="0" applyBorder="0" applyAlignment="0" applyProtection="0"/>
    <xf numFmtId="0" fontId="50" fillId="77" borderId="0" applyNumberFormat="0" applyBorder="0" applyAlignment="0" applyProtection="0"/>
    <xf numFmtId="0" fontId="50" fillId="72" borderId="0" applyNumberFormat="0" applyBorder="0" applyAlignment="0" applyProtection="0"/>
    <xf numFmtId="0" fontId="50" fillId="73" borderId="0" applyNumberFormat="0" applyBorder="0" applyAlignment="0" applyProtection="0"/>
    <xf numFmtId="0" fontId="50" fillId="78" borderId="0" applyNumberFormat="0" applyBorder="0" applyAlignment="0" applyProtection="0"/>
    <xf numFmtId="0" fontId="51" fillId="62" borderId="0" applyNumberFormat="0" applyBorder="0" applyAlignment="0" applyProtection="0"/>
    <xf numFmtId="0" fontId="52" fillId="79" borderId="20" applyNumberFormat="0" applyAlignment="0" applyProtection="0"/>
    <xf numFmtId="0" fontId="53" fillId="80" borderId="21" applyNumberFormat="0" applyAlignment="0" applyProtection="0"/>
    <xf numFmtId="0" fontId="54" fillId="0" borderId="0" applyNumberFormat="0" applyFill="0" applyBorder="0" applyAlignment="0" applyProtection="0"/>
    <xf numFmtId="0" fontId="55" fillId="63" borderId="0" applyNumberFormat="0" applyBorder="0" applyAlignment="0" applyProtection="0"/>
    <xf numFmtId="0" fontId="56" fillId="0" borderId="22" applyNumberFormat="0" applyFill="0" applyAlignment="0" applyProtection="0"/>
    <xf numFmtId="0" fontId="57" fillId="0" borderId="23" applyNumberFormat="0" applyFill="0" applyAlignment="0" applyProtection="0"/>
    <xf numFmtId="0" fontId="58" fillId="0" borderId="24" applyNumberFormat="0" applyFill="0" applyAlignment="0" applyProtection="0"/>
    <xf numFmtId="0" fontId="58" fillId="0" borderId="0" applyNumberFormat="0" applyFill="0" applyBorder="0" applyAlignment="0" applyProtection="0"/>
    <xf numFmtId="0" fontId="59" fillId="66" borderId="20" applyNumberFormat="0" applyAlignment="0" applyProtection="0"/>
    <xf numFmtId="0" fontId="60" fillId="0" borderId="25" applyNumberFormat="0" applyFill="0" applyAlignment="0" applyProtection="0"/>
    <xf numFmtId="0" fontId="61" fillId="81" borderId="0" applyNumberFormat="0" applyBorder="0" applyAlignment="0" applyProtection="0"/>
    <xf numFmtId="0" fontId="9" fillId="82" borderId="26" applyNumberFormat="0" applyFont="0" applyAlignment="0" applyProtection="0"/>
    <xf numFmtId="0" fontId="62" fillId="79" borderId="27" applyNumberFormat="0" applyAlignment="0" applyProtection="0"/>
    <xf numFmtId="0" fontId="63" fillId="0" borderId="0" applyNumberFormat="0" applyFill="0" applyBorder="0" applyAlignment="0" applyProtection="0"/>
    <xf numFmtId="0" fontId="27" fillId="0" borderId="28" applyNumberFormat="0" applyFill="0" applyAlignment="0" applyProtection="0"/>
    <xf numFmtId="0" fontId="64" fillId="0" borderId="0" applyNumberFormat="0" applyFill="0" applyBorder="0" applyAlignment="0" applyProtection="0"/>
    <xf numFmtId="0" fontId="52" fillId="79" borderId="20" applyNumberFormat="0" applyAlignment="0" applyProtection="0"/>
    <xf numFmtId="0" fontId="59" fillId="66" borderId="20" applyNumberFormat="0" applyAlignment="0" applyProtection="0"/>
    <xf numFmtId="0" fontId="9" fillId="0" borderId="0"/>
    <xf numFmtId="0" fontId="9" fillId="82" borderId="26" applyNumberFormat="0" applyFont="0" applyAlignment="0" applyProtection="0"/>
    <xf numFmtId="0" fontId="62" fillId="79" borderId="27" applyNumberFormat="0" applyAlignment="0" applyProtection="0"/>
    <xf numFmtId="9" fontId="9" fillId="0" borderId="0" applyFont="0" applyFill="0" applyBorder="0" applyAlignment="0" applyProtection="0"/>
    <xf numFmtId="0" fontId="27" fillId="0" borderId="28" applyNumberFormat="0" applyFill="0" applyAlignment="0" applyProtection="0"/>
    <xf numFmtId="0" fontId="5" fillId="0" borderId="0"/>
    <xf numFmtId="0" fontId="62" fillId="79" borderId="27" applyNumberFormat="0" applyAlignment="0" applyProtection="0"/>
    <xf numFmtId="0" fontId="9" fillId="82" borderId="26" applyNumberFormat="0" applyFont="0" applyAlignment="0" applyProtection="0"/>
    <xf numFmtId="0" fontId="59" fillId="66" borderId="20" applyNumberFormat="0" applyAlignment="0" applyProtection="0"/>
    <xf numFmtId="0" fontId="52" fillId="79" borderId="20" applyNumberFormat="0" applyAlignment="0" applyProtection="0"/>
    <xf numFmtId="0" fontId="52" fillId="79" borderId="20" applyNumberFormat="0" applyAlignment="0" applyProtection="0"/>
    <xf numFmtId="0" fontId="59" fillId="66" borderId="20" applyNumberFormat="0" applyAlignment="0" applyProtection="0"/>
    <xf numFmtId="0" fontId="9" fillId="82" borderId="26" applyNumberFormat="0" applyFont="0" applyAlignment="0" applyProtection="0"/>
    <xf numFmtId="0" fontId="62" fillId="79" borderId="27" applyNumberFormat="0" applyAlignment="0" applyProtection="0"/>
    <xf numFmtId="0" fontId="27" fillId="0" borderId="28" applyNumberFormat="0" applyFill="0" applyAlignment="0" applyProtection="0"/>
    <xf numFmtId="0" fontId="5" fillId="0" borderId="0"/>
    <xf numFmtId="0" fontId="5" fillId="0" borderId="0"/>
    <xf numFmtId="0" fontId="52" fillId="79" borderId="20" applyNumberFormat="0" applyAlignment="0" applyProtection="0"/>
    <xf numFmtId="0" fontId="59" fillId="66" borderId="20" applyNumberFormat="0" applyAlignment="0" applyProtection="0"/>
    <xf numFmtId="0" fontId="9" fillId="82" borderId="26" applyNumberFormat="0" applyFont="0" applyAlignment="0" applyProtection="0"/>
    <xf numFmtId="0" fontId="62" fillId="79" borderId="27" applyNumberFormat="0" applyAlignment="0" applyProtection="0"/>
    <xf numFmtId="0" fontId="27" fillId="0" borderId="28" applyNumberFormat="0" applyFill="0" applyAlignment="0" applyProtection="0"/>
    <xf numFmtId="0" fontId="38" fillId="37" borderId="0" applyNumberFormat="0" applyBorder="0" applyAlignment="0" applyProtection="0"/>
    <xf numFmtId="0" fontId="47" fillId="36" borderId="0" applyNumberFormat="0" applyBorder="0" applyAlignment="0" applyProtection="0"/>
    <xf numFmtId="9" fontId="5" fillId="0" borderId="0" applyFont="0" applyFill="0" applyBorder="0" applyAlignment="0" applyProtection="0"/>
    <xf numFmtId="43" fontId="5" fillId="0" borderId="0" applyFont="0" applyFill="0" applyBorder="0" applyAlignment="0" applyProtection="0"/>
    <xf numFmtId="0" fontId="27" fillId="0" borderId="28" applyNumberFormat="0" applyFill="0" applyAlignment="0" applyProtection="0"/>
    <xf numFmtId="0" fontId="52" fillId="79" borderId="20" applyNumberFormat="0" applyAlignment="0" applyProtection="0"/>
    <xf numFmtId="0" fontId="59" fillId="66" borderId="20" applyNumberFormat="0" applyAlignment="0" applyProtection="0"/>
    <xf numFmtId="0" fontId="9" fillId="82" borderId="26" applyNumberFormat="0" applyFont="0" applyAlignment="0" applyProtection="0"/>
    <xf numFmtId="0" fontId="62" fillId="79" borderId="27" applyNumberFormat="0" applyAlignment="0" applyProtection="0"/>
    <xf numFmtId="0" fontId="27" fillId="0" borderId="28" applyNumberFormat="0" applyFill="0" applyAlignment="0" applyProtection="0"/>
    <xf numFmtId="0" fontId="5" fillId="0" borderId="0"/>
    <xf numFmtId="0" fontId="5" fillId="0" borderId="0"/>
    <xf numFmtId="0" fontId="5" fillId="0" borderId="0"/>
    <xf numFmtId="0" fontId="5" fillId="0" borderId="0"/>
    <xf numFmtId="0" fontId="5" fillId="0" borderId="0"/>
    <xf numFmtId="0" fontId="65" fillId="0" borderId="0"/>
    <xf numFmtId="0" fontId="9" fillId="0" borderId="0"/>
    <xf numFmtId="0" fontId="9" fillId="0" borderId="0"/>
    <xf numFmtId="0" fontId="65" fillId="0" borderId="0"/>
    <xf numFmtId="0" fontId="65" fillId="0" borderId="0"/>
    <xf numFmtId="0" fontId="65" fillId="0" borderId="0"/>
    <xf numFmtId="0" fontId="9" fillId="0" borderId="0">
      <alignment vertical="center"/>
    </xf>
    <xf numFmtId="0" fontId="9" fillId="0" borderId="0"/>
    <xf numFmtId="0" fontId="9" fillId="0" borderId="0"/>
    <xf numFmtId="0" fontId="65" fillId="0" borderId="0">
      <alignment vertical="justify"/>
    </xf>
    <xf numFmtId="0" fontId="4" fillId="42" borderId="0" applyNumberFormat="0" applyBorder="0" applyAlignment="0" applyProtection="0"/>
    <xf numFmtId="0" fontId="4" fillId="45"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4" borderId="0" applyNumberFormat="0" applyBorder="0" applyAlignment="0" applyProtection="0"/>
    <xf numFmtId="0" fontId="4" fillId="57" borderId="0" applyNumberFormat="0" applyBorder="0" applyAlignment="0" applyProtection="0"/>
    <xf numFmtId="0" fontId="4" fillId="6"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27" borderId="0" applyNumberFormat="0" applyBorder="0" applyAlignment="0" applyProtection="0"/>
    <xf numFmtId="0" fontId="4" fillId="55" borderId="0" applyNumberFormat="0" applyBorder="0" applyAlignment="0" applyProtection="0"/>
    <xf numFmtId="0" fontId="4" fillId="58" borderId="0" applyNumberFormat="0" applyBorder="0" applyAlignment="0" applyProtection="0"/>
    <xf numFmtId="0" fontId="46" fillId="43" borderId="0" applyNumberFormat="0" applyBorder="0" applyAlignment="0" applyProtection="0"/>
    <xf numFmtId="0" fontId="46" fillId="25" borderId="0" applyNumberFormat="0" applyBorder="0" applyAlignment="0" applyProtection="0"/>
    <xf numFmtId="0" fontId="46" fillId="50" borderId="0" applyNumberFormat="0" applyBorder="0" applyAlignment="0" applyProtection="0"/>
    <xf numFmtId="0" fontId="46" fillId="52" borderId="0" applyNumberFormat="0" applyBorder="0" applyAlignment="0" applyProtection="0"/>
    <xf numFmtId="0" fontId="46" fillId="56" borderId="0" applyNumberFormat="0" applyBorder="0" applyAlignment="0" applyProtection="0"/>
    <xf numFmtId="0" fontId="46" fillId="59" borderId="0" applyNumberFormat="0" applyBorder="0" applyAlignment="0" applyProtection="0"/>
    <xf numFmtId="0" fontId="66" fillId="83" borderId="0" applyNumberFormat="0" applyBorder="0" applyAlignment="0" applyProtection="0"/>
    <xf numFmtId="0" fontId="66" fillId="84" borderId="0" applyNumberFormat="0" applyBorder="0" applyAlignment="0" applyProtection="0"/>
    <xf numFmtId="0" fontId="67" fillId="85" borderId="0" applyNumberFormat="0" applyBorder="0" applyAlignment="0" applyProtection="0"/>
    <xf numFmtId="0" fontId="66" fillId="86" borderId="0" applyNumberFormat="0" applyBorder="0" applyAlignment="0" applyProtection="0"/>
    <xf numFmtId="0" fontId="66" fillId="87" borderId="0" applyNumberFormat="0" applyBorder="0" applyAlignment="0" applyProtection="0"/>
    <xf numFmtId="0" fontId="67" fillId="88" borderId="0" applyNumberFormat="0" applyBorder="0" applyAlignment="0" applyProtection="0"/>
    <xf numFmtId="0" fontId="66" fillId="89" borderId="0" applyNumberFormat="0" applyBorder="0" applyAlignment="0" applyProtection="0"/>
    <xf numFmtId="0" fontId="66" fillId="90" borderId="0" applyNumberFormat="0" applyBorder="0" applyAlignment="0" applyProtection="0"/>
    <xf numFmtId="0" fontId="67" fillId="91" borderId="0" applyNumberFormat="0" applyBorder="0" applyAlignment="0" applyProtection="0"/>
    <xf numFmtId="0" fontId="66" fillId="90" borderId="0" applyNumberFormat="0" applyBorder="0" applyAlignment="0" applyProtection="0"/>
    <xf numFmtId="0" fontId="66" fillId="91" borderId="0" applyNumberFormat="0" applyBorder="0" applyAlignment="0" applyProtection="0"/>
    <xf numFmtId="0" fontId="67" fillId="91" borderId="0" applyNumberFormat="0" applyBorder="0" applyAlignment="0" applyProtection="0"/>
    <xf numFmtId="0" fontId="66" fillId="83" borderId="0" applyNumberFormat="0" applyBorder="0" applyAlignment="0" applyProtection="0"/>
    <xf numFmtId="0" fontId="66" fillId="84" borderId="0" applyNumberFormat="0" applyBorder="0" applyAlignment="0" applyProtection="0"/>
    <xf numFmtId="0" fontId="67" fillId="84" borderId="0" applyNumberFormat="0" applyBorder="0" applyAlignment="0" applyProtection="0"/>
    <xf numFmtId="0" fontId="66" fillId="92" borderId="0" applyNumberFormat="0" applyBorder="0" applyAlignment="0" applyProtection="0"/>
    <xf numFmtId="0" fontId="66" fillId="87" borderId="0" applyNumberFormat="0" applyBorder="0" applyAlignment="0" applyProtection="0"/>
    <xf numFmtId="0" fontId="67" fillId="93" borderId="0" applyNumberFormat="0" applyBorder="0" applyAlignment="0" applyProtection="0"/>
    <xf numFmtId="0" fontId="38" fillId="37" borderId="0" applyNumberFormat="0" applyBorder="0" applyAlignment="0" applyProtection="0"/>
    <xf numFmtId="0" fontId="41" fillId="39" borderId="7" applyNumberFormat="0" applyAlignment="0" applyProtection="0"/>
    <xf numFmtId="0" fontId="43" fillId="40" borderId="18" applyNumberFormat="0" applyAlignment="0" applyProtection="0"/>
    <xf numFmtId="0" fontId="42" fillId="0" borderId="17" applyNumberFormat="0" applyFill="0" applyAlignment="0" applyProtection="0"/>
    <xf numFmtId="43" fontId="68" fillId="0" borderId="0" applyFont="0" applyFill="0" applyBorder="0" applyAlignment="0" applyProtection="0"/>
    <xf numFmtId="43" fontId="68" fillId="0" borderId="0" applyFont="0" applyFill="0" applyBorder="0" applyAlignment="0" applyProtection="0"/>
    <xf numFmtId="43" fontId="69" fillId="0" borderId="0" applyFont="0" applyFill="0" applyBorder="0" applyAlignment="0" applyProtection="0"/>
    <xf numFmtId="44" fontId="69" fillId="0" borderId="0" applyFont="0" applyFill="0" applyBorder="0" applyAlignment="0" applyProtection="0"/>
    <xf numFmtId="44" fontId="9" fillId="0" borderId="0" applyFont="0" applyFill="0" applyBorder="0" applyAlignment="0" applyProtection="0"/>
    <xf numFmtId="0" fontId="70" fillId="94" borderId="0" applyNumberFormat="0" applyBorder="0" applyAlignment="0" applyProtection="0"/>
    <xf numFmtId="0" fontId="70" fillId="95" borderId="0" applyNumberFormat="0" applyBorder="0" applyAlignment="0" applyProtection="0"/>
    <xf numFmtId="0" fontId="70" fillId="96" borderId="0" applyNumberFormat="0" applyBorder="0" applyAlignment="0" applyProtection="0"/>
    <xf numFmtId="0" fontId="71" fillId="0" borderId="0" applyNumberFormat="0" applyFill="0" applyBorder="0" applyAlignment="0" applyProtection="0"/>
    <xf numFmtId="0" fontId="46" fillId="24" borderId="0" applyNumberFormat="0" applyBorder="0" applyAlignment="0" applyProtection="0"/>
    <xf numFmtId="0" fontId="46" fillId="44" borderId="0" applyNumberFormat="0" applyBorder="0" applyAlignment="0" applyProtection="0"/>
    <xf numFmtId="0" fontId="46" fillId="47" borderId="0" applyNumberFormat="0" applyBorder="0" applyAlignment="0" applyProtection="0"/>
    <xf numFmtId="0" fontId="46" fillId="26" borderId="0" applyNumberFormat="0" applyBorder="0" applyAlignment="0" applyProtection="0"/>
    <xf numFmtId="0" fontId="46" fillId="53" borderId="0" applyNumberFormat="0" applyBorder="0" applyAlignment="0" applyProtection="0"/>
    <xf numFmtId="0" fontId="46" fillId="28" borderId="0" applyNumberFormat="0" applyBorder="0" applyAlignment="0" applyProtection="0"/>
    <xf numFmtId="0" fontId="72" fillId="5" borderId="7" applyNumberFormat="0" applyAlignment="0" applyProtection="0"/>
    <xf numFmtId="0" fontId="73"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39" fillId="38" borderId="0" applyNumberFormat="0" applyBorder="0" applyAlignment="0" applyProtection="0"/>
    <xf numFmtId="0" fontId="65" fillId="0" borderId="0"/>
    <xf numFmtId="0" fontId="65" fillId="0" borderId="0" applyFont="0" applyFill="0" applyBorder="0" applyAlignment="0" applyProtection="0"/>
    <xf numFmtId="0" fontId="65" fillId="0" borderId="0" applyFont="0" applyFill="0" applyBorder="0" applyAlignment="0" applyProtection="0"/>
    <xf numFmtId="0" fontId="65" fillId="0" borderId="0"/>
    <xf numFmtId="0" fontId="69" fillId="0" borderId="0"/>
    <xf numFmtId="0" fontId="5" fillId="0" borderId="0"/>
    <xf numFmtId="0" fontId="9" fillId="0" borderId="0"/>
    <xf numFmtId="0" fontId="65" fillId="0" borderId="0">
      <alignment vertical="top"/>
    </xf>
    <xf numFmtId="0" fontId="9" fillId="0" borderId="0"/>
    <xf numFmtId="0" fontId="69"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 fillId="0" borderId="0"/>
    <xf numFmtId="0" fontId="5" fillId="0" borderId="0"/>
    <xf numFmtId="0" fontId="9" fillId="41" borderId="19" applyNumberFormat="0" applyFont="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4"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9" fillId="0" borderId="0" applyFont="0" applyFill="0" applyBorder="0" applyAlignment="0" applyProtection="0"/>
    <xf numFmtId="9" fontId="9" fillId="0" borderId="0" applyFont="0" applyFill="0" applyBorder="0" applyAlignment="0" applyProtection="0"/>
    <xf numFmtId="181" fontId="68" fillId="12" borderId="1">
      <alignment vertical="center"/>
      <protection locked="0"/>
    </xf>
    <xf numFmtId="181" fontId="68" fillId="12" borderId="1">
      <alignment vertical="center"/>
      <protection locked="0"/>
    </xf>
    <xf numFmtId="181" fontId="68" fillId="12" borderId="1">
      <alignment vertical="center"/>
      <protection locked="0"/>
    </xf>
    <xf numFmtId="181" fontId="68" fillId="12" borderId="1">
      <alignment vertical="center"/>
      <protection locked="0"/>
    </xf>
    <xf numFmtId="181" fontId="68" fillId="12" borderId="1">
      <alignment vertical="center"/>
      <protection locked="0"/>
    </xf>
    <xf numFmtId="181" fontId="68" fillId="12" borderId="1">
      <alignment vertical="center"/>
      <protection locked="0"/>
    </xf>
    <xf numFmtId="181" fontId="68" fillId="12" borderId="1">
      <alignment vertical="center"/>
      <protection locked="0"/>
    </xf>
    <xf numFmtId="181" fontId="68" fillId="12" borderId="1">
      <alignment vertical="center"/>
      <protection locked="0"/>
    </xf>
    <xf numFmtId="181" fontId="68" fillId="12" borderId="1">
      <alignment vertical="center"/>
      <protection locked="0"/>
    </xf>
    <xf numFmtId="181" fontId="68" fillId="12" borderId="1">
      <alignment vertical="center"/>
      <protection locked="0"/>
    </xf>
    <xf numFmtId="181" fontId="68" fillId="12" borderId="1">
      <alignment vertical="center"/>
      <protection locked="0"/>
    </xf>
    <xf numFmtId="182" fontId="69" fillId="97" borderId="1">
      <alignment vertical="center"/>
    </xf>
    <xf numFmtId="182" fontId="68" fillId="9" borderId="1">
      <alignment vertical="center"/>
    </xf>
    <xf numFmtId="182" fontId="69" fillId="97" borderId="1">
      <alignment vertical="center"/>
    </xf>
    <xf numFmtId="181" fontId="68" fillId="98" borderId="1">
      <alignment horizontal="right" vertical="center"/>
      <protection locked="0"/>
    </xf>
    <xf numFmtId="181" fontId="68" fillId="98" borderId="1">
      <alignment horizontal="right" vertical="center"/>
      <protection locked="0"/>
    </xf>
    <xf numFmtId="181" fontId="68" fillId="98" borderId="1">
      <alignment horizontal="right" vertical="center"/>
      <protection locked="0"/>
    </xf>
    <xf numFmtId="181" fontId="68" fillId="98" borderId="1">
      <alignment horizontal="right" vertical="center"/>
      <protection locked="0"/>
    </xf>
    <xf numFmtId="181" fontId="68" fillId="98" borderId="1">
      <alignment horizontal="right" vertical="center"/>
      <protection locked="0"/>
    </xf>
    <xf numFmtId="181" fontId="68" fillId="98" borderId="1">
      <alignment horizontal="right" vertical="center"/>
      <protection locked="0"/>
    </xf>
    <xf numFmtId="181" fontId="68" fillId="98" borderId="1">
      <alignment horizontal="right" vertical="center"/>
      <protection locked="0"/>
    </xf>
    <xf numFmtId="181" fontId="68" fillId="98" borderId="1">
      <alignment horizontal="right" vertical="center"/>
      <protection locked="0"/>
    </xf>
    <xf numFmtId="181" fontId="68" fillId="98" borderId="1">
      <alignment horizontal="right" vertical="center"/>
      <protection locked="0"/>
    </xf>
    <xf numFmtId="181" fontId="68" fillId="98" borderId="1">
      <alignment horizontal="right" vertical="center"/>
      <protection locked="0"/>
    </xf>
    <xf numFmtId="181" fontId="68" fillId="98" borderId="1">
      <alignment horizontal="right" vertical="center"/>
      <protection locked="0"/>
    </xf>
    <xf numFmtId="0" fontId="40" fillId="39" borderId="16" applyNumberFormat="0" applyAlignment="0" applyProtection="0"/>
    <xf numFmtId="4" fontId="27" fillId="81" borderId="29" applyNumberFormat="0" applyProtection="0">
      <alignment vertical="center"/>
    </xf>
    <xf numFmtId="4" fontId="78" fillId="81" borderId="29" applyNumberFormat="0" applyProtection="0">
      <alignment vertical="center"/>
    </xf>
    <xf numFmtId="4" fontId="27" fillId="81" borderId="29" applyNumberFormat="0" applyProtection="0">
      <alignment horizontal="left" vertical="center" indent="1"/>
    </xf>
    <xf numFmtId="0" fontId="27" fillId="81" borderId="29" applyNumberFormat="0" applyProtection="0">
      <alignment horizontal="left" vertical="top" indent="1"/>
    </xf>
    <xf numFmtId="4" fontId="27" fillId="99" borderId="0" applyNumberFormat="0" applyProtection="0">
      <alignment horizontal="left" vertical="center" indent="1"/>
    </xf>
    <xf numFmtId="4" fontId="7" fillId="62" borderId="29" applyNumberFormat="0" applyProtection="0">
      <alignment horizontal="right" vertical="center"/>
    </xf>
    <xf numFmtId="4" fontId="7" fillId="68" borderId="29" applyNumberFormat="0" applyProtection="0">
      <alignment horizontal="right" vertical="center"/>
    </xf>
    <xf numFmtId="4" fontId="7" fillId="76" borderId="29" applyNumberFormat="0" applyProtection="0">
      <alignment horizontal="right" vertical="center"/>
    </xf>
    <xf numFmtId="4" fontId="7" fillId="70" borderId="29" applyNumberFormat="0" applyProtection="0">
      <alignment horizontal="right" vertical="center"/>
    </xf>
    <xf numFmtId="4" fontId="7" fillId="74" borderId="29" applyNumberFormat="0" applyProtection="0">
      <alignment horizontal="right" vertical="center"/>
    </xf>
    <xf numFmtId="4" fontId="7" fillId="78" borderId="29" applyNumberFormat="0" applyProtection="0">
      <alignment horizontal="right" vertical="center"/>
    </xf>
    <xf numFmtId="4" fontId="7" fillId="77" borderId="29" applyNumberFormat="0" applyProtection="0">
      <alignment horizontal="right" vertical="center"/>
    </xf>
    <xf numFmtId="4" fontId="7" fillId="100" borderId="29" applyNumberFormat="0" applyProtection="0">
      <alignment horizontal="right" vertical="center"/>
    </xf>
    <xf numFmtId="4" fontId="7" fillId="69" borderId="29" applyNumberFormat="0" applyProtection="0">
      <alignment horizontal="right" vertical="center"/>
    </xf>
    <xf numFmtId="4" fontId="27" fillId="101" borderId="30" applyNumberFormat="0" applyProtection="0">
      <alignment horizontal="left" vertical="center" indent="1"/>
    </xf>
    <xf numFmtId="4" fontId="7" fillId="102" borderId="0" applyNumberFormat="0" applyProtection="0">
      <alignment horizontal="left" vertical="center" indent="1"/>
    </xf>
    <xf numFmtId="4" fontId="79" fillId="103" borderId="0" applyNumberFormat="0" applyProtection="0">
      <alignment horizontal="left" vertical="center" indent="1"/>
    </xf>
    <xf numFmtId="4" fontId="7" fillId="99" borderId="29" applyNumberFormat="0" applyProtection="0">
      <alignment horizontal="right" vertical="center"/>
    </xf>
    <xf numFmtId="4" fontId="7" fillId="102" borderId="0" applyNumberFormat="0" applyProtection="0">
      <alignment horizontal="left" vertical="center" indent="1"/>
    </xf>
    <xf numFmtId="4" fontId="7" fillId="99" borderId="0" applyNumberFormat="0" applyProtection="0">
      <alignment horizontal="left" vertical="center" indent="1"/>
    </xf>
    <xf numFmtId="0" fontId="9" fillId="103" borderId="29" applyNumberFormat="0" applyProtection="0">
      <alignment horizontal="left" vertical="center" indent="1"/>
    </xf>
    <xf numFmtId="0" fontId="9" fillId="103" borderId="29" applyNumberFormat="0" applyProtection="0">
      <alignment horizontal="left" vertical="top" indent="1"/>
    </xf>
    <xf numFmtId="0" fontId="9" fillId="99" borderId="29" applyNumberFormat="0" applyProtection="0">
      <alignment horizontal="left" vertical="center" indent="1"/>
    </xf>
    <xf numFmtId="0" fontId="9" fillId="99" borderId="29" applyNumberFormat="0" applyProtection="0">
      <alignment horizontal="left" vertical="top" indent="1"/>
    </xf>
    <xf numFmtId="0" fontId="9" fillId="67" borderId="29" applyNumberFormat="0" applyProtection="0">
      <alignment horizontal="left" vertical="center" indent="1"/>
    </xf>
    <xf numFmtId="0" fontId="9" fillId="67" borderId="29" applyNumberFormat="0" applyProtection="0">
      <alignment horizontal="left" vertical="top" indent="1"/>
    </xf>
    <xf numFmtId="0" fontId="9" fillId="102" borderId="29" applyNumberFormat="0" applyProtection="0">
      <alignment horizontal="left" vertical="center" indent="1"/>
    </xf>
    <xf numFmtId="0" fontId="9" fillId="102" borderId="29" applyNumberFormat="0" applyProtection="0">
      <alignment horizontal="left" vertical="top" indent="1"/>
    </xf>
    <xf numFmtId="0" fontId="9" fillId="104" borderId="1" applyNumberFormat="0">
      <protection locked="0"/>
    </xf>
    <xf numFmtId="4" fontId="7" fillId="82" borderId="29" applyNumberFormat="0" applyProtection="0">
      <alignment vertical="center"/>
    </xf>
    <xf numFmtId="4" fontId="80" fillId="82" borderId="29" applyNumberFormat="0" applyProtection="0">
      <alignment vertical="center"/>
    </xf>
    <xf numFmtId="4" fontId="7" fillId="82" borderId="29" applyNumberFormat="0" applyProtection="0">
      <alignment horizontal="left" vertical="center" indent="1"/>
    </xf>
    <xf numFmtId="0" fontId="7" fillId="82" borderId="29" applyNumberFormat="0" applyProtection="0">
      <alignment horizontal="left" vertical="top" indent="1"/>
    </xf>
    <xf numFmtId="4" fontId="7" fillId="102" borderId="29" applyNumberFormat="0" applyProtection="0">
      <alignment horizontal="right" vertical="center"/>
    </xf>
    <xf numFmtId="4" fontId="80" fillId="102" borderId="29" applyNumberFormat="0" applyProtection="0">
      <alignment horizontal="right" vertical="center"/>
    </xf>
    <xf numFmtId="4" fontId="7" fillId="99" borderId="29" applyNumberFormat="0" applyProtection="0">
      <alignment horizontal="left" vertical="center" indent="1"/>
    </xf>
    <xf numFmtId="0" fontId="7" fillId="99" borderId="29" applyNumberFormat="0" applyProtection="0">
      <alignment horizontal="left" vertical="top" indent="1"/>
    </xf>
    <xf numFmtId="4" fontId="81" fillId="105" borderId="0" applyNumberFormat="0" applyProtection="0">
      <alignment horizontal="left" vertical="center" indent="1"/>
    </xf>
    <xf numFmtId="4" fontId="64" fillId="102" borderId="29" applyNumberFormat="0" applyProtection="0">
      <alignment horizontal="right" vertical="center"/>
    </xf>
    <xf numFmtId="0" fontId="82" fillId="0" borderId="0" applyNumberFormat="0" applyFill="0" applyBorder="0" applyAlignment="0" applyProtection="0"/>
    <xf numFmtId="0" fontId="9" fillId="0" borderId="0" applyFon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36" fillId="0" borderId="0" applyNumberFormat="0" applyFill="0" applyBorder="0" applyAlignment="0" applyProtection="0"/>
    <xf numFmtId="0" fontId="37" fillId="0" borderId="15" applyNumberFormat="0" applyFill="0" applyAlignment="0" applyProtection="0"/>
    <xf numFmtId="0" fontId="83" fillId="0" borderId="9" applyNumberFormat="0" applyFill="0" applyAlignment="0" applyProtection="0"/>
    <xf numFmtId="0" fontId="71" fillId="0" borderId="10" applyNumberFormat="0" applyFill="0" applyAlignment="0" applyProtection="0"/>
    <xf numFmtId="0" fontId="63" fillId="0" borderId="0" applyNumberForma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9" fontId="4" fillId="0" borderId="0" applyFont="0" applyFill="0" applyBorder="0" applyAlignment="0" applyProtection="0"/>
    <xf numFmtId="0" fontId="84" fillId="0" borderId="0"/>
    <xf numFmtId="0" fontId="4" fillId="42" borderId="0" applyNumberFormat="0" applyBorder="0" applyAlignment="0" applyProtection="0"/>
    <xf numFmtId="0" fontId="4" fillId="45"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4" borderId="0" applyNumberFormat="0" applyBorder="0" applyAlignment="0" applyProtection="0"/>
    <xf numFmtId="0" fontId="4" fillId="57" borderId="0" applyNumberFormat="0" applyBorder="0" applyAlignment="0" applyProtection="0"/>
    <xf numFmtId="0" fontId="4" fillId="6" borderId="0" applyNumberFormat="0" applyBorder="0" applyAlignment="0" applyProtection="0"/>
    <xf numFmtId="0" fontId="4" fillId="46" borderId="0" applyNumberFormat="0" applyBorder="0" applyAlignment="0" applyProtection="0"/>
    <xf numFmtId="0" fontId="4" fillId="49" borderId="0" applyNumberFormat="0" applyBorder="0" applyAlignment="0" applyProtection="0"/>
    <xf numFmtId="0" fontId="4" fillId="27" borderId="0" applyNumberFormat="0" applyBorder="0" applyAlignment="0" applyProtection="0"/>
    <xf numFmtId="0" fontId="4" fillId="55" borderId="0" applyNumberFormat="0" applyBorder="0" applyAlignment="0" applyProtection="0"/>
    <xf numFmtId="0" fontId="4" fillId="58" borderId="0" applyNumberFormat="0" applyBorder="0" applyAlignment="0" applyProtection="0"/>
    <xf numFmtId="0" fontId="85" fillId="0" borderId="0" applyNumberFormat="0" applyFill="0" applyBorder="0" applyAlignment="0" applyProtection="0">
      <alignment vertical="top"/>
      <protection locked="0"/>
    </xf>
    <xf numFmtId="0" fontId="84" fillId="0" borderId="0" applyFont="0" applyFill="0" applyBorder="0" applyAlignment="0" applyProtection="0"/>
    <xf numFmtId="0" fontId="84" fillId="0" borderId="0" applyFont="0" applyFill="0" applyBorder="0" applyAlignment="0" applyProtection="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9" fontId="84" fillId="0" borderId="0" applyFont="0" applyFill="0" applyBorder="0" applyAlignment="0" applyProtection="0"/>
    <xf numFmtId="9" fontId="4" fillId="0" borderId="0" applyFont="0" applyFill="0" applyBorder="0" applyAlignment="0" applyProtection="0"/>
    <xf numFmtId="43" fontId="9"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43" fontId="5" fillId="0" borderId="0" applyFont="0" applyFill="0" applyBorder="0" applyAlignment="0" applyProtection="0"/>
    <xf numFmtId="0" fontId="3" fillId="42" borderId="0" applyNumberFormat="0" applyBorder="0" applyAlignment="0" applyProtection="0"/>
    <xf numFmtId="0" fontId="3" fillId="45"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4" borderId="0" applyNumberFormat="0" applyBorder="0" applyAlignment="0" applyProtection="0"/>
    <xf numFmtId="0" fontId="3" fillId="57" borderId="0" applyNumberFormat="0" applyBorder="0" applyAlignment="0" applyProtection="0"/>
    <xf numFmtId="0" fontId="3" fillId="6" borderId="0" applyNumberFormat="0" applyBorder="0" applyAlignment="0" applyProtection="0"/>
    <xf numFmtId="0" fontId="3" fillId="46" borderId="0" applyNumberFormat="0" applyBorder="0" applyAlignment="0" applyProtection="0"/>
    <xf numFmtId="0" fontId="3" fillId="49" borderId="0" applyNumberFormat="0" applyBorder="0" applyAlignment="0" applyProtection="0"/>
    <xf numFmtId="0" fontId="3" fillId="27" borderId="0" applyNumberFormat="0" applyBorder="0" applyAlignment="0" applyProtection="0"/>
    <xf numFmtId="0" fontId="3" fillId="55" borderId="0" applyNumberFormat="0" applyBorder="0" applyAlignment="0" applyProtection="0"/>
    <xf numFmtId="0" fontId="3" fillId="58" borderId="0" applyNumberFormat="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9" fillId="0" borderId="0" applyFont="0" applyFill="0" applyBorder="0" applyAlignment="0" applyProtection="0"/>
    <xf numFmtId="44" fontId="69" fillId="0" borderId="0" applyFont="0" applyFill="0" applyBorder="0" applyAlignment="0" applyProtection="0"/>
    <xf numFmtId="44" fontId="9"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0" fontId="65" fillId="0" borderId="0"/>
    <xf numFmtId="0" fontId="3" fillId="42" borderId="0" applyNumberFormat="0" applyBorder="0" applyAlignment="0" applyProtection="0"/>
    <xf numFmtId="0" fontId="3" fillId="45"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4" borderId="0" applyNumberFormat="0" applyBorder="0" applyAlignment="0" applyProtection="0"/>
    <xf numFmtId="0" fontId="3" fillId="57" borderId="0" applyNumberFormat="0" applyBorder="0" applyAlignment="0" applyProtection="0"/>
    <xf numFmtId="0" fontId="3" fillId="6" borderId="0" applyNumberFormat="0" applyBorder="0" applyAlignment="0" applyProtection="0"/>
    <xf numFmtId="0" fontId="3" fillId="46" borderId="0" applyNumberFormat="0" applyBorder="0" applyAlignment="0" applyProtection="0"/>
    <xf numFmtId="0" fontId="3" fillId="49" borderId="0" applyNumberFormat="0" applyBorder="0" applyAlignment="0" applyProtection="0"/>
    <xf numFmtId="0" fontId="3" fillId="27" borderId="0" applyNumberFormat="0" applyBorder="0" applyAlignment="0" applyProtection="0"/>
    <xf numFmtId="0" fontId="3" fillId="55" borderId="0" applyNumberFormat="0" applyBorder="0" applyAlignment="0" applyProtection="0"/>
    <xf numFmtId="0" fontId="3" fillId="58" borderId="0" applyNumberFormat="0" applyBorder="0" applyAlignment="0" applyProtection="0"/>
    <xf numFmtId="0" fontId="75" fillId="0" borderId="0" applyNumberFormat="0" applyFill="0" applyBorder="0" applyAlignment="0" applyProtection="0">
      <alignment vertical="top"/>
      <protection locked="0"/>
    </xf>
    <xf numFmtId="0" fontId="65" fillId="0" borderId="0" applyFont="0" applyFill="0" applyBorder="0" applyAlignment="0" applyProtection="0"/>
    <xf numFmtId="0" fontId="65" fillId="0" borderId="0" applyFont="0" applyFill="0" applyBorder="0" applyAlignment="0" applyProtection="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9" fontId="65"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42" borderId="0" applyNumberFormat="0" applyBorder="0" applyAlignment="0" applyProtection="0"/>
    <xf numFmtId="0" fontId="3" fillId="45"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4" borderId="0" applyNumberFormat="0" applyBorder="0" applyAlignment="0" applyProtection="0"/>
    <xf numFmtId="0" fontId="3" fillId="57" borderId="0" applyNumberFormat="0" applyBorder="0" applyAlignment="0" applyProtection="0"/>
    <xf numFmtId="0" fontId="3" fillId="6" borderId="0" applyNumberFormat="0" applyBorder="0" applyAlignment="0" applyProtection="0"/>
    <xf numFmtId="0" fontId="3" fillId="46" borderId="0" applyNumberFormat="0" applyBorder="0" applyAlignment="0" applyProtection="0"/>
    <xf numFmtId="0" fontId="3" fillId="49" borderId="0" applyNumberFormat="0" applyBorder="0" applyAlignment="0" applyProtection="0"/>
    <xf numFmtId="0" fontId="3" fillId="27" borderId="0" applyNumberFormat="0" applyBorder="0" applyAlignment="0" applyProtection="0"/>
    <xf numFmtId="0" fontId="3" fillId="55" borderId="0" applyNumberFormat="0" applyBorder="0" applyAlignment="0" applyProtection="0"/>
    <xf numFmtId="0" fontId="3" fillId="58" borderId="0" applyNumberFormat="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42" borderId="0" applyNumberFormat="0" applyBorder="0" applyAlignment="0" applyProtection="0"/>
    <xf numFmtId="0" fontId="3" fillId="45"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4" borderId="0" applyNumberFormat="0" applyBorder="0" applyAlignment="0" applyProtection="0"/>
    <xf numFmtId="0" fontId="3" fillId="57" borderId="0" applyNumberFormat="0" applyBorder="0" applyAlignment="0" applyProtection="0"/>
    <xf numFmtId="0" fontId="3" fillId="6" borderId="0" applyNumberFormat="0" applyBorder="0" applyAlignment="0" applyProtection="0"/>
    <xf numFmtId="0" fontId="3" fillId="46" borderId="0" applyNumberFormat="0" applyBorder="0" applyAlignment="0" applyProtection="0"/>
    <xf numFmtId="0" fontId="3" fillId="49" borderId="0" applyNumberFormat="0" applyBorder="0" applyAlignment="0" applyProtection="0"/>
    <xf numFmtId="0" fontId="3" fillId="27" borderId="0" applyNumberFormat="0" applyBorder="0" applyAlignment="0" applyProtection="0"/>
    <xf numFmtId="0" fontId="3" fillId="55" borderId="0" applyNumberFormat="0" applyBorder="0" applyAlignment="0" applyProtection="0"/>
    <xf numFmtId="0" fontId="3" fillId="58" borderId="0" applyNumberFormat="0" applyBorder="0" applyAlignment="0" applyProtection="0"/>
    <xf numFmtId="9" fontId="3" fillId="0" borderId="0" applyFont="0" applyFill="0" applyBorder="0" applyAlignment="0" applyProtection="0"/>
    <xf numFmtId="43" fontId="9" fillId="0" borderId="0" applyFont="0" applyFill="0" applyBorder="0" applyAlignment="0" applyProtection="0"/>
    <xf numFmtId="0" fontId="3" fillId="0" borderId="0"/>
    <xf numFmtId="43" fontId="9" fillId="0" borderId="0" applyFont="0" applyFill="0" applyBorder="0" applyAlignment="0" applyProtection="0"/>
    <xf numFmtId="43" fontId="9" fillId="0" borderId="0" applyFont="0" applyFill="0" applyBorder="0" applyAlignment="0" applyProtection="0"/>
    <xf numFmtId="0" fontId="3" fillId="0" borderId="0"/>
    <xf numFmtId="43" fontId="9" fillId="0" borderId="0" applyFont="0" applyFill="0" applyBorder="0" applyAlignment="0" applyProtection="0"/>
    <xf numFmtId="43" fontId="9" fillId="0" borderId="0" applyFont="0" applyFill="0" applyBorder="0" applyAlignment="0" applyProtection="0"/>
    <xf numFmtId="0" fontId="2" fillId="0" borderId="0"/>
    <xf numFmtId="43" fontId="9" fillId="0" borderId="0" applyFont="0" applyFill="0" applyBorder="0" applyAlignment="0" applyProtection="0"/>
    <xf numFmtId="43" fontId="9" fillId="0" borderId="0" applyFont="0" applyFill="0" applyBorder="0" applyAlignment="0" applyProtection="0"/>
    <xf numFmtId="0" fontId="1" fillId="0" borderId="0"/>
    <xf numFmtId="0" fontId="5" fillId="6" borderId="0" applyNumberFormat="0" applyBorder="0" applyAlignment="0" applyProtection="0"/>
    <xf numFmtId="0" fontId="5" fillId="27" borderId="0" applyNumberFormat="0" applyBorder="0" applyAlignment="0" applyProtection="0"/>
    <xf numFmtId="0" fontId="1" fillId="0" borderId="0" applyNumberFormat="0" applyFill="0" applyBorder="0" applyAlignment="0" applyProtection="0">
      <alignment horizontal="left"/>
    </xf>
    <xf numFmtId="43" fontId="9" fillId="0" borderId="0" applyFont="0" applyFill="0" applyBorder="0" applyAlignment="0" applyProtection="0"/>
    <xf numFmtId="0" fontId="9" fillId="0" borderId="0"/>
    <xf numFmtId="43" fontId="9" fillId="0" borderId="0" applyFont="0" applyFill="0" applyBorder="0" applyAlignment="0" applyProtection="0"/>
    <xf numFmtId="0" fontId="90" fillId="106" borderId="0" applyNumberFormat="0" applyAlignment="0" applyProtection="0"/>
    <xf numFmtId="0" fontId="90" fillId="106" borderId="0" applyNumberFormat="0" applyAlignment="0" applyProtection="0"/>
    <xf numFmtId="0" fontId="89" fillId="14" borderId="15" applyNumberFormat="0" applyAlignment="0" applyProtection="0"/>
    <xf numFmtId="0" fontId="91" fillId="14" borderId="31" applyNumberFormat="0" applyAlignment="0" applyProtection="0"/>
    <xf numFmtId="0" fontId="91" fillId="0" borderId="32" applyNumberFormat="0" applyAlignment="0" applyProtection="0"/>
    <xf numFmtId="43" fontId="86" fillId="107" borderId="0"/>
    <xf numFmtId="43" fontId="87" fillId="0" borderId="0"/>
    <xf numFmtId="43" fontId="88" fillId="0" borderId="0"/>
    <xf numFmtId="43" fontId="9" fillId="0" borderId="0"/>
    <xf numFmtId="42" fontId="86" fillId="0" borderId="0"/>
    <xf numFmtId="44" fontId="9" fillId="0" borderId="0" applyFont="0" applyFill="0" applyBorder="0" applyAlignment="0" applyProtection="0"/>
  </cellStyleXfs>
  <cellXfs count="278">
    <xf numFmtId="0" fontId="0" fillId="0" borderId="0" xfId="0"/>
    <xf numFmtId="0" fontId="9"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1" fillId="2" borderId="0" xfId="0" applyFont="1" applyFill="1" applyAlignment="1">
      <alignment vertical="center"/>
    </xf>
    <xf numFmtId="0" fontId="0" fillId="0" borderId="1" xfId="0" applyBorder="1" applyAlignment="1">
      <alignment vertical="center"/>
    </xf>
    <xf numFmtId="0" fontId="17" fillId="2" borderId="0" xfId="4" applyFont="1" applyFill="1" applyAlignment="1" applyProtection="1">
      <alignment vertical="center"/>
    </xf>
    <xf numFmtId="0" fontId="10" fillId="7" borderId="1" xfId="0" applyFont="1" applyFill="1" applyBorder="1" applyAlignment="1">
      <alignment horizontal="center" vertical="center" wrapText="1"/>
    </xf>
    <xf numFmtId="0" fontId="9" fillId="0" borderId="1" xfId="0" quotePrefix="1" applyFont="1" applyBorder="1" applyAlignment="1">
      <alignment horizontal="left" vertical="top" wrapText="1"/>
    </xf>
    <xf numFmtId="0" fontId="10" fillId="7" borderId="1" xfId="0" applyFont="1" applyFill="1" applyBorder="1" applyAlignment="1" applyProtection="1">
      <alignment vertical="center" wrapText="1"/>
      <protection locked="0"/>
    </xf>
    <xf numFmtId="0" fontId="18"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0" fillId="7" borderId="1" xfId="0" applyFont="1" applyFill="1" applyBorder="1" applyAlignment="1" applyProtection="1">
      <alignment horizontal="center" vertical="center" wrapText="1"/>
      <protection locked="0"/>
    </xf>
    <xf numFmtId="0" fontId="9" fillId="2" borderId="0" xfId="0" applyFont="1" applyFill="1" applyAlignment="1">
      <alignment vertical="center"/>
    </xf>
    <xf numFmtId="0" fontId="0" fillId="0" borderId="0" xfId="0" applyProtection="1">
      <protection locked="0"/>
    </xf>
    <xf numFmtId="169" fontId="9" fillId="3" borderId="1" xfId="0" applyNumberFormat="1" applyFont="1" applyFill="1" applyBorder="1" applyAlignment="1" applyProtection="1">
      <alignment horizontal="center" vertical="center"/>
      <protection locked="0"/>
    </xf>
    <xf numFmtId="49" fontId="18" fillId="8" borderId="1" xfId="0" applyNumberFormat="1" applyFont="1" applyFill="1" applyBorder="1" applyAlignment="1" applyProtection="1">
      <alignment horizontal="center" vertical="center" wrapText="1"/>
      <protection locked="0"/>
    </xf>
    <xf numFmtId="0" fontId="10" fillId="7" borderId="1" xfId="0" quotePrefix="1" applyFont="1" applyFill="1" applyBorder="1" applyAlignment="1">
      <alignment horizontal="center" vertical="center" wrapText="1"/>
    </xf>
    <xf numFmtId="170" fontId="21" fillId="12" borderId="1" xfId="0" applyNumberFormat="1" applyFont="1" applyFill="1" applyBorder="1" applyAlignment="1" applyProtection="1">
      <alignment horizontal="center" vertical="center"/>
      <protection locked="0"/>
    </xf>
    <xf numFmtId="171" fontId="21" fillId="12" borderId="1" xfId="0" applyNumberFormat="1" applyFont="1" applyFill="1" applyBorder="1" applyAlignment="1" applyProtection="1">
      <alignment horizontal="center" vertical="center"/>
      <protection locked="0"/>
    </xf>
    <xf numFmtId="170" fontId="21" fillId="14" borderId="1" xfId="0" applyNumberFormat="1" applyFont="1" applyFill="1" applyBorder="1" applyAlignment="1" applyProtection="1">
      <alignment horizontal="center" vertical="center"/>
      <protection locked="0"/>
    </xf>
    <xf numFmtId="171" fontId="21" fillId="14" borderId="1" xfId="0" applyNumberFormat="1" applyFont="1" applyFill="1" applyBorder="1" applyAlignment="1" applyProtection="1">
      <alignment horizontal="center" vertical="center"/>
      <protection locked="0"/>
    </xf>
    <xf numFmtId="0" fontId="10" fillId="13" borderId="1" xfId="0" quotePrefix="1" applyFont="1" applyFill="1" applyBorder="1" applyAlignment="1">
      <alignment horizontal="center" vertical="center" wrapText="1"/>
    </xf>
    <xf numFmtId="171" fontId="21" fillId="15" borderId="1" xfId="0" applyNumberFormat="1" applyFont="1" applyFill="1" applyBorder="1" applyAlignment="1" applyProtection="1">
      <alignment horizontal="center" vertical="center"/>
      <protection locked="0"/>
    </xf>
    <xf numFmtId="0" fontId="10" fillId="16" borderId="1" xfId="0" quotePrefix="1" applyFont="1" applyFill="1" applyBorder="1" applyAlignment="1">
      <alignment horizontal="center" vertical="center" wrapText="1"/>
    </xf>
    <xf numFmtId="49" fontId="9"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1" fillId="9" borderId="1" xfId="0" applyNumberFormat="1" applyFont="1" applyFill="1" applyBorder="1" applyAlignment="1" applyProtection="1">
      <alignment horizontal="center" vertical="center"/>
      <protection locked="0"/>
    </xf>
    <xf numFmtId="171" fontId="21"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9" fillId="0" borderId="0" xfId="7" applyAlignment="1">
      <alignment horizontal="center" vertical="top" wrapText="1"/>
    </xf>
    <xf numFmtId="0" fontId="9" fillId="0" borderId="0" xfId="7"/>
    <xf numFmtId="0" fontId="9" fillId="0" borderId="0" xfId="7" applyAlignment="1">
      <alignment horizontal="left"/>
    </xf>
    <xf numFmtId="0" fontId="9" fillId="0" borderId="0" xfId="7" applyAlignment="1">
      <alignment horizontal="center" vertical="center" wrapText="1"/>
    </xf>
    <xf numFmtId="0" fontId="24" fillId="8" borderId="1" xfId="0" applyFont="1" applyFill="1" applyBorder="1" applyAlignment="1" applyProtection="1">
      <alignment horizontal="center" vertical="center" wrapText="1"/>
      <protection locked="0"/>
    </xf>
    <xf numFmtId="49" fontId="9" fillId="9" borderId="1" xfId="0" quotePrefix="1" applyNumberFormat="1" applyFont="1" applyFill="1" applyBorder="1" applyAlignment="1" applyProtection="1">
      <alignment horizontal="left" vertical="center" wrapText="1"/>
      <protection locked="0"/>
    </xf>
    <xf numFmtId="49" fontId="9"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6" fillId="2" borderId="0" xfId="4" applyFont="1" applyFill="1" applyAlignment="1" applyProtection="1">
      <alignment vertical="center"/>
    </xf>
    <xf numFmtId="0" fontId="9" fillId="2" borderId="8" xfId="7" quotePrefix="1" applyFont="1" applyFill="1" applyBorder="1" applyAlignment="1">
      <alignment vertical="center" wrapText="1"/>
    </xf>
    <xf numFmtId="0" fontId="9" fillId="2" borderId="0" xfId="7" applyFont="1" applyFill="1" applyAlignment="1">
      <alignment vertical="center"/>
    </xf>
    <xf numFmtId="0" fontId="11" fillId="2" borderId="0" xfId="7" applyFont="1" applyFill="1" applyAlignment="1">
      <alignment vertical="center"/>
    </xf>
    <xf numFmtId="0" fontId="10" fillId="7" borderId="1" xfId="7" quotePrefix="1" applyFont="1" applyFill="1" applyBorder="1" applyAlignment="1">
      <alignment horizontal="center" vertical="center" wrapText="1"/>
    </xf>
    <xf numFmtId="0" fontId="10" fillId="7" borderId="1" xfId="7" applyFont="1" applyFill="1" applyBorder="1" applyAlignment="1">
      <alignment horizontal="center" vertical="center" wrapText="1"/>
    </xf>
    <xf numFmtId="49" fontId="27" fillId="7" borderId="1" xfId="7" applyNumberFormat="1" applyFont="1" applyFill="1" applyBorder="1" applyAlignment="1">
      <alignment horizontal="center" vertical="center" wrapText="1"/>
    </xf>
    <xf numFmtId="49" fontId="10" fillId="7" borderId="1" xfId="7" applyNumberFormat="1" applyFont="1" applyFill="1" applyBorder="1" applyAlignment="1">
      <alignment horizontal="center" vertical="center" wrapText="1"/>
    </xf>
    <xf numFmtId="1" fontId="9" fillId="9" borderId="1" xfId="7" applyNumberFormat="1" applyFont="1" applyFill="1" applyBorder="1" applyAlignment="1" applyProtection="1">
      <alignment horizontal="left" vertical="center" wrapText="1"/>
      <protection locked="0"/>
    </xf>
    <xf numFmtId="0" fontId="9" fillId="9" borderId="1" xfId="7" applyNumberFormat="1" applyFont="1" applyFill="1" applyBorder="1" applyAlignment="1" applyProtection="1">
      <alignment horizontal="left" vertical="center" wrapText="1"/>
      <protection locked="0"/>
    </xf>
    <xf numFmtId="0" fontId="9" fillId="2" borderId="0" xfId="7" applyFont="1" applyFill="1" applyAlignment="1">
      <alignment horizontal="center" vertical="center"/>
    </xf>
    <xf numFmtId="166" fontId="9" fillId="2" borderId="0" xfId="7" applyNumberFormat="1" applyFont="1" applyFill="1" applyAlignment="1">
      <alignment horizontal="center" vertical="center"/>
    </xf>
    <xf numFmtId="0" fontId="9" fillId="2" borderId="0" xfId="7" applyFont="1" applyFill="1"/>
    <xf numFmtId="174" fontId="7" fillId="12" borderId="1" xfId="7" applyNumberFormat="1" applyFont="1" applyFill="1" applyBorder="1" applyAlignment="1" applyProtection="1">
      <alignment horizontal="center" vertical="center"/>
      <protection locked="0"/>
    </xf>
    <xf numFmtId="164" fontId="7" fillId="12" borderId="1" xfId="7" applyNumberFormat="1" applyFont="1" applyFill="1" applyBorder="1" applyAlignment="1" applyProtection="1">
      <alignment horizontal="center" vertical="center"/>
      <protection locked="0"/>
    </xf>
    <xf numFmtId="174" fontId="7" fillId="9" borderId="1" xfId="7" applyNumberFormat="1" applyFont="1" applyFill="1" applyBorder="1" applyAlignment="1" applyProtection="1">
      <alignment horizontal="center" vertical="center"/>
      <protection locked="0"/>
    </xf>
    <xf numFmtId="164" fontId="7" fillId="9" borderId="1" xfId="7" applyNumberFormat="1" applyFont="1" applyFill="1" applyBorder="1" applyAlignment="1" applyProtection="1">
      <alignment horizontal="center" vertical="center"/>
      <protection locked="0"/>
    </xf>
    <xf numFmtId="0" fontId="9" fillId="0" borderId="0" xfId="0" applyFont="1" applyProtection="1">
      <protection locked="0"/>
    </xf>
    <xf numFmtId="49" fontId="27" fillId="7" borderId="1" xfId="0" applyNumberFormat="1" applyFont="1" applyFill="1" applyBorder="1" applyAlignment="1">
      <alignment horizontal="center" vertical="center" wrapText="1"/>
    </xf>
    <xf numFmtId="0" fontId="16" fillId="0" borderId="0" xfId="4" applyAlignment="1" applyProtection="1">
      <alignment horizontal="left" vertical="top"/>
    </xf>
    <xf numFmtId="0" fontId="10" fillId="7" borderId="6" xfId="0" applyFont="1" applyFill="1" applyBorder="1" applyAlignment="1" applyProtection="1">
      <alignment vertical="center" wrapText="1"/>
      <protection locked="0"/>
    </xf>
    <xf numFmtId="0" fontId="0" fillId="17" borderId="0" xfId="0" applyFill="1" applyAlignment="1">
      <alignment vertical="center"/>
    </xf>
    <xf numFmtId="0" fontId="29" fillId="20" borderId="1" xfId="0" applyFont="1" applyFill="1" applyBorder="1" applyAlignment="1" applyProtection="1">
      <alignment horizontal="center" vertical="center" wrapText="1"/>
      <protection locked="0"/>
    </xf>
    <xf numFmtId="0" fontId="10" fillId="0" borderId="1" xfId="0" applyFont="1" applyBorder="1" applyAlignment="1">
      <alignment vertical="center" wrapText="1"/>
    </xf>
    <xf numFmtId="0" fontId="29" fillId="21" borderId="1" xfId="0" applyFont="1" applyFill="1" applyBorder="1" applyAlignment="1" applyProtection="1">
      <alignment horizontal="center" vertical="center" wrapText="1"/>
      <protection locked="0"/>
    </xf>
    <xf numFmtId="0" fontId="10" fillId="22" borderId="1" xfId="0" applyFont="1" applyFill="1" applyBorder="1" applyAlignment="1" applyProtection="1">
      <alignment horizontal="center" vertical="center" wrapText="1"/>
      <protection locked="0"/>
    </xf>
    <xf numFmtId="0" fontId="20"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11" fillId="17" borderId="0" xfId="7" applyFont="1" applyFill="1" applyBorder="1" applyAlignment="1">
      <alignment vertical="center"/>
    </xf>
    <xf numFmtId="0" fontId="20" fillId="17" borderId="0" xfId="2" applyNumberFormat="1" applyFont="1" applyFill="1" applyBorder="1" applyAlignment="1" applyProtection="1">
      <alignment horizontal="center" vertical="center" wrapText="1"/>
    </xf>
    <xf numFmtId="0" fontId="20" fillId="17" borderId="12" xfId="2" applyNumberFormat="1" applyFont="1" applyFill="1" applyBorder="1" applyAlignment="1">
      <alignment horizontal="center" vertical="center" wrapText="1"/>
    </xf>
    <xf numFmtId="0" fontId="9" fillId="0" borderId="12" xfId="0" applyFont="1" applyBorder="1" applyAlignment="1">
      <alignment vertical="center" wrapText="1"/>
    </xf>
    <xf numFmtId="0" fontId="10" fillId="17" borderId="0" xfId="0" applyFont="1" applyFill="1" applyBorder="1" applyAlignment="1">
      <alignment horizontal="left" vertical="center" wrapText="1"/>
    </xf>
    <xf numFmtId="0" fontId="9" fillId="17" borderId="0" xfId="0" applyFont="1" applyFill="1" applyBorder="1" applyAlignment="1">
      <alignment horizontal="left" vertical="center" wrapText="1"/>
    </xf>
    <xf numFmtId="0" fontId="20" fillId="17" borderId="0" xfId="2" applyNumberFormat="1" applyFont="1" applyFill="1" applyBorder="1" applyAlignment="1">
      <alignment vertical="center" wrapText="1"/>
    </xf>
    <xf numFmtId="0" fontId="10" fillId="17" borderId="4" xfId="0" applyFont="1" applyFill="1" applyBorder="1" applyAlignment="1">
      <alignment horizontal="left" vertical="center" wrapText="1"/>
    </xf>
    <xf numFmtId="0" fontId="9" fillId="17" borderId="4" xfId="0" applyFont="1" applyFill="1" applyBorder="1" applyAlignment="1">
      <alignment horizontal="center" vertical="center" wrapText="1"/>
    </xf>
    <xf numFmtId="0" fontId="9" fillId="17" borderId="8" xfId="0" applyFont="1" applyFill="1" applyBorder="1" applyAlignment="1">
      <alignment horizontal="center" vertical="center" wrapText="1"/>
    </xf>
    <xf numFmtId="0" fontId="20" fillId="17" borderId="8" xfId="2" applyNumberFormat="1" applyFont="1" applyFill="1" applyBorder="1" applyAlignment="1">
      <alignment horizontal="center" vertical="center" wrapText="1"/>
    </xf>
    <xf numFmtId="14" fontId="9" fillId="0" borderId="0" xfId="7" applyNumberFormat="1"/>
    <xf numFmtId="0" fontId="9" fillId="0" borderId="0" xfId="7" quotePrefix="1" applyAlignment="1">
      <alignment horizontal="left"/>
    </xf>
    <xf numFmtId="174" fontId="24" fillId="19" borderId="3" xfId="0" applyNumberFormat="1" applyFont="1" applyFill="1" applyBorder="1" applyAlignment="1" applyProtection="1">
      <alignment horizontal="center" vertical="center" wrapText="1"/>
      <protection locked="0"/>
    </xf>
    <xf numFmtId="0" fontId="16" fillId="0" borderId="0" xfId="4" applyAlignment="1" applyProtection="1"/>
    <xf numFmtId="0" fontId="16" fillId="2" borderId="0" xfId="4" applyFont="1" applyFill="1" applyAlignment="1" applyProtection="1">
      <alignment vertical="center"/>
      <protection hidden="1"/>
    </xf>
    <xf numFmtId="178" fontId="9" fillId="9" borderId="1" xfId="7" applyNumberFormat="1" applyFont="1" applyFill="1" applyBorder="1" applyAlignment="1">
      <alignment horizontal="center" vertical="center" wrapText="1"/>
    </xf>
    <xf numFmtId="0" fontId="9" fillId="9" borderId="1" xfId="7" applyNumberFormat="1" applyFont="1" applyFill="1" applyBorder="1" applyAlignment="1" applyProtection="1">
      <alignment horizontal="left" vertical="center" wrapText="1"/>
    </xf>
    <xf numFmtId="1" fontId="9" fillId="9" borderId="1" xfId="7" applyNumberFormat="1" applyFont="1" applyFill="1" applyBorder="1" applyAlignment="1" applyProtection="1">
      <alignment horizontal="left" vertical="center" wrapText="1"/>
    </xf>
    <xf numFmtId="174" fontId="7" fillId="23" borderId="1" xfId="7" applyNumberFormat="1" applyFont="1" applyFill="1" applyBorder="1" applyAlignment="1" applyProtection="1">
      <alignment horizontal="center" vertical="center"/>
    </xf>
    <xf numFmtId="43" fontId="7" fillId="23" borderId="1" xfId="8" applyFont="1" applyFill="1" applyBorder="1" applyAlignment="1" applyProtection="1">
      <alignment horizontal="center" vertical="center"/>
    </xf>
    <xf numFmtId="164" fontId="7" fillId="23" borderId="1" xfId="7" applyNumberFormat="1" applyFont="1" applyFill="1" applyBorder="1" applyAlignment="1" applyProtection="1">
      <alignment horizontal="center" vertical="center"/>
    </xf>
    <xf numFmtId="165" fontId="7" fillId="12" borderId="1" xfId="7" applyNumberFormat="1" applyFont="1" applyFill="1" applyBorder="1" applyAlignment="1" applyProtection="1">
      <alignment horizontal="center" vertical="center"/>
    </xf>
    <xf numFmtId="43" fontId="7" fillId="12" borderId="1" xfId="8" applyFont="1" applyFill="1" applyBorder="1" applyAlignment="1" applyProtection="1">
      <alignment horizontal="center" vertical="center"/>
    </xf>
    <xf numFmtId="164" fontId="7" fillId="12" borderId="1" xfId="7" applyNumberFormat="1" applyFont="1" applyFill="1" applyBorder="1" applyAlignment="1" applyProtection="1">
      <alignment horizontal="center" vertical="center"/>
    </xf>
    <xf numFmtId="172" fontId="9" fillId="30" borderId="0" xfId="7" applyNumberFormat="1" applyFill="1"/>
    <xf numFmtId="173" fontId="9" fillId="30" borderId="0" xfId="7" applyNumberFormat="1" applyFill="1"/>
    <xf numFmtId="0" fontId="9" fillId="30" borderId="0" xfId="7" applyFill="1"/>
    <xf numFmtId="0" fontId="9" fillId="30" borderId="0" xfId="7" applyFill="1" applyAlignment="1">
      <alignment horizontal="left"/>
    </xf>
    <xf numFmtId="0" fontId="9" fillId="11" borderId="1" xfId="14" applyFont="1" applyFill="1" applyBorder="1" applyAlignment="1" applyProtection="1">
      <alignment vertical="center"/>
      <protection locked="0"/>
    </xf>
    <xf numFmtId="177" fontId="9" fillId="32" borderId="1" xfId="11" applyNumberFormat="1" applyFont="1" applyFill="1" applyBorder="1" applyAlignment="1" applyProtection="1">
      <alignment vertical="center"/>
      <protection locked="0"/>
    </xf>
    <xf numFmtId="176" fontId="6" fillId="31" borderId="1" xfId="10" applyNumberFormat="1" applyFill="1" applyBorder="1" applyAlignment="1" applyProtection="1">
      <alignment vertical="center"/>
    </xf>
    <xf numFmtId="177" fontId="9" fillId="31" borderId="1" xfId="10" applyNumberFormat="1" applyFont="1" applyFill="1" applyBorder="1" applyAlignment="1" applyProtection="1">
      <alignment vertical="center"/>
      <protection locked="0"/>
    </xf>
    <xf numFmtId="177" fontId="9" fillId="34" borderId="1" xfId="10" applyNumberFormat="1" applyFont="1" applyFill="1" applyBorder="1" applyAlignment="1" applyProtection="1">
      <alignment vertical="center"/>
      <protection locked="0"/>
    </xf>
    <xf numFmtId="177" fontId="9"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20"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10" fillId="7" borderId="6" xfId="0" applyFont="1" applyFill="1" applyBorder="1" applyAlignment="1" applyProtection="1">
      <alignment horizontal="left" vertical="center" wrapText="1"/>
    </xf>
    <xf numFmtId="0" fontId="9" fillId="11" borderId="1" xfId="9" quotePrefix="1" applyFont="1" applyFill="1" applyBorder="1" applyAlignment="1" applyProtection="1">
      <alignment horizontal="center" vertical="center" wrapText="1"/>
    </xf>
    <xf numFmtId="0" fontId="9" fillId="33" borderId="1" xfId="12" quotePrefix="1" applyFont="1" applyFill="1" applyBorder="1" applyAlignment="1" applyProtection="1">
      <alignment horizontal="center" vertical="center" wrapText="1"/>
    </xf>
    <xf numFmtId="176" fontId="6" fillId="34" borderId="1" xfId="13" applyNumberFormat="1" applyFill="1" applyBorder="1" applyAlignment="1" applyProtection="1">
      <alignment vertical="center"/>
    </xf>
    <xf numFmtId="0" fontId="10" fillId="7" borderId="1" xfId="0" applyFont="1" applyFill="1" applyBorder="1" applyAlignment="1" applyProtection="1">
      <alignment horizontal="left" vertical="center" wrapText="1"/>
    </xf>
    <xf numFmtId="0" fontId="9" fillId="11" borderId="1" xfId="14" applyFont="1" applyFill="1" applyBorder="1" applyAlignment="1" applyProtection="1">
      <alignment vertical="center" wrapText="1"/>
    </xf>
    <xf numFmtId="0" fontId="9" fillId="29" borderId="1" xfId="14" applyFont="1" applyFill="1" applyBorder="1" applyAlignment="1" applyProtection="1">
      <alignment vertical="center" wrapText="1"/>
    </xf>
    <xf numFmtId="0" fontId="5" fillId="11" borderId="1" xfId="14" applyFont="1" applyFill="1" applyBorder="1" applyAlignment="1" applyProtection="1">
      <alignment vertical="center" wrapText="1"/>
    </xf>
    <xf numFmtId="0" fontId="5" fillId="29" borderId="1" xfId="14" applyFont="1" applyFill="1" applyBorder="1" applyAlignment="1" applyProtection="1">
      <alignment vertical="center" wrapText="1"/>
    </xf>
    <xf numFmtId="0" fontId="9" fillId="7" borderId="1" xfId="0" applyFont="1" applyFill="1" applyBorder="1" applyAlignment="1" applyProtection="1">
      <alignment horizontal="center" vertical="center" wrapText="1"/>
    </xf>
    <xf numFmtId="177" fontId="6" fillId="31" borderId="1" xfId="10" applyNumberFormat="1" applyFill="1" applyBorder="1" applyAlignment="1" applyProtection="1">
      <alignment vertical="center"/>
      <protection locked="0"/>
    </xf>
    <xf numFmtId="179" fontId="6" fillId="31" borderId="1" xfId="10" applyNumberFormat="1" applyFill="1" applyBorder="1" applyAlignment="1" applyProtection="1">
      <alignment vertical="center"/>
    </xf>
    <xf numFmtId="179" fontId="6" fillId="34" borderId="1" xfId="10" applyNumberFormat="1" applyFill="1" applyBorder="1" applyAlignment="1" applyProtection="1">
      <alignment vertical="center"/>
    </xf>
    <xf numFmtId="179" fontId="9" fillId="32" borderId="1" xfId="11" applyNumberFormat="1" applyFont="1" applyFill="1" applyBorder="1" applyAlignment="1" applyProtection="1">
      <alignment vertical="center"/>
    </xf>
    <xf numFmtId="179" fontId="9" fillId="35" borderId="1" xfId="11" applyNumberFormat="1" applyFont="1" applyFill="1" applyBorder="1" applyAlignment="1" applyProtection="1">
      <alignment vertical="center"/>
    </xf>
    <xf numFmtId="180" fontId="6" fillId="31" borderId="5" xfId="10" applyNumberFormat="1" applyFill="1" applyBorder="1" applyAlignment="1" applyProtection="1">
      <alignment vertical="center"/>
    </xf>
    <xf numFmtId="180" fontId="6" fillId="31" borderId="1" xfId="10" applyNumberFormat="1" applyFill="1" applyBorder="1" applyAlignment="1" applyProtection="1">
      <alignment vertical="center"/>
    </xf>
    <xf numFmtId="0" fontId="32" fillId="0" borderId="0" xfId="7" applyFont="1"/>
    <xf numFmtId="0" fontId="10" fillId="7" borderId="1" xfId="0" applyFont="1" applyFill="1" applyBorder="1" applyAlignment="1">
      <alignment horizontal="center" vertical="center" wrapText="1"/>
    </xf>
    <xf numFmtId="2" fontId="10" fillId="7" borderId="1" xfId="7" applyNumberFormat="1" applyFont="1" applyFill="1" applyBorder="1" applyAlignment="1">
      <alignment horizontal="center" vertical="center" wrapText="1"/>
    </xf>
    <xf numFmtId="49" fontId="9" fillId="11" borderId="1" xfId="9" quotePrefix="1" applyNumberFormat="1" applyFont="1" applyFill="1" applyBorder="1" applyAlignment="1" applyProtection="1">
      <alignment horizontal="center" vertical="center" wrapText="1"/>
    </xf>
    <xf numFmtId="49" fontId="9" fillId="33" borderId="1" xfId="12" quotePrefix="1" applyNumberFormat="1" applyFont="1" applyFill="1" applyBorder="1" applyAlignment="1" applyProtection="1">
      <alignment horizontal="center" vertical="center" wrapText="1"/>
    </xf>
    <xf numFmtId="49" fontId="27" fillId="7" borderId="1" xfId="7" quotePrefix="1" applyNumberFormat="1" applyFont="1" applyFill="1" applyBorder="1" applyAlignment="1">
      <alignment horizontal="center" vertical="center" wrapText="1"/>
    </xf>
    <xf numFmtId="0" fontId="16" fillId="0" borderId="0" xfId="4" applyFont="1" applyFill="1" applyAlignment="1" applyProtection="1">
      <alignment horizontal="left" vertical="center"/>
    </xf>
    <xf numFmtId="0" fontId="9" fillId="0" borderId="0" xfId="7" quotePrefix="1" applyFont="1" applyAlignment="1">
      <alignment horizontal="left"/>
    </xf>
    <xf numFmtId="0" fontId="9" fillId="0" borderId="0" xfId="7" applyFont="1"/>
    <xf numFmtId="0" fontId="10" fillId="0" borderId="1" xfId="0" applyFont="1" applyBorder="1" applyAlignment="1">
      <alignment horizontal="left" vertical="center" wrapText="1"/>
    </xf>
    <xf numFmtId="0" fontId="29" fillId="18" borderId="1" xfId="0" applyFont="1" applyFill="1" applyBorder="1" applyAlignment="1" applyProtection="1">
      <alignment horizontal="center" vertical="center" wrapText="1"/>
      <protection locked="0"/>
    </xf>
    <xf numFmtId="49" fontId="18" fillId="8" borderId="1" xfId="0" applyNumberFormat="1" applyFont="1" applyFill="1" applyBorder="1" applyAlignment="1" applyProtection="1">
      <alignment horizontal="center" vertical="center" wrapText="1"/>
      <protection locked="0"/>
    </xf>
    <xf numFmtId="0" fontId="9" fillId="17"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3" xfId="0" applyFont="1" applyBorder="1" applyAlignment="1">
      <alignment horizontal="center" vertical="center" wrapText="1"/>
    </xf>
    <xf numFmtId="0" fontId="9" fillId="17" borderId="3" xfId="0" applyFont="1" applyFill="1" applyBorder="1" applyAlignment="1">
      <alignment horizontal="center" vertical="center" wrapText="1"/>
    </xf>
    <xf numFmtId="0" fontId="9" fillId="0" borderId="6" xfId="0" applyFont="1" applyBorder="1" applyAlignment="1">
      <alignment horizontal="center" vertical="center" wrapText="1"/>
    </xf>
    <xf numFmtId="0" fontId="10" fillId="0" borderId="6" xfId="0" applyFont="1" applyBorder="1" applyAlignment="1">
      <alignment vertical="center" wrapText="1"/>
    </xf>
    <xf numFmtId="0" fontId="9" fillId="4" borderId="1" xfId="0" applyFont="1" applyFill="1" applyBorder="1" applyAlignment="1">
      <alignment horizontal="center" vertical="center" wrapText="1"/>
    </xf>
    <xf numFmtId="0" fontId="9" fillId="0" borderId="1" xfId="0" quotePrefix="1" applyFont="1" applyBorder="1" applyAlignment="1">
      <alignment horizontal="center" vertical="center" wrapText="1"/>
    </xf>
    <xf numFmtId="0" fontId="9" fillId="0" borderId="6" xfId="0" applyFont="1" applyFill="1" applyBorder="1" applyAlignment="1">
      <alignment horizontal="center" vertical="center" wrapText="1"/>
    </xf>
    <xf numFmtId="0" fontId="9" fillId="60" borderId="6" xfId="0" applyFont="1" applyFill="1" applyBorder="1" applyAlignment="1">
      <alignment horizontal="center" vertical="center" wrapText="1"/>
    </xf>
    <xf numFmtId="0" fontId="9" fillId="60" borderId="1" xfId="0" applyFont="1" applyFill="1" applyBorder="1" applyAlignment="1">
      <alignment horizontal="center" vertical="center" wrapText="1"/>
    </xf>
    <xf numFmtId="165" fontId="0" fillId="0" borderId="1" xfId="0" applyNumberFormat="1" applyBorder="1" applyAlignment="1">
      <alignment horizontal="center" vertical="center"/>
    </xf>
    <xf numFmtId="0" fontId="17" fillId="17" borderId="0" xfId="4" applyFont="1" applyFill="1" applyBorder="1" applyAlignment="1" applyProtection="1">
      <alignment vertical="center"/>
    </xf>
    <xf numFmtId="0" fontId="10" fillId="17" borderId="0" xfId="0" applyFont="1" applyFill="1" applyBorder="1" applyAlignment="1">
      <alignment vertical="top" wrapText="1"/>
    </xf>
    <xf numFmtId="0" fontId="9" fillId="17" borderId="0" xfId="0" applyFont="1" applyFill="1" applyBorder="1" applyAlignment="1">
      <alignment wrapText="1"/>
    </xf>
    <xf numFmtId="49" fontId="19" fillId="5" borderId="7" xfId="3" applyNumberFormat="1" applyFont="1" applyAlignment="1" applyProtection="1">
      <alignment horizontal="center" vertical="center" wrapText="1"/>
      <protection locked="0"/>
    </xf>
    <xf numFmtId="49" fontId="22" fillId="0" borderId="0" xfId="5" applyNumberFormat="1" applyBorder="1" applyAlignment="1" applyProtection="1">
      <alignment vertical="center"/>
      <protection locked="0"/>
    </xf>
    <xf numFmtId="49" fontId="14" fillId="6" borderId="0" xfId="2" quotePrefix="1" applyNumberFormat="1" applyFill="1" applyAlignment="1" applyProtection="1">
      <alignment horizontal="center" vertical="center" wrapText="1"/>
      <protection locked="0"/>
    </xf>
    <xf numFmtId="49" fontId="14" fillId="6" borderId="0" xfId="2" applyNumberFormat="1" applyFill="1" applyAlignment="1" applyProtection="1">
      <alignment horizontal="center" vertical="center" wrapText="1"/>
      <protection locked="0"/>
    </xf>
    <xf numFmtId="49" fontId="14" fillId="6" borderId="0" xfId="2" quotePrefix="1" applyNumberFormat="1" applyFill="1" applyAlignment="1" applyProtection="1">
      <alignment horizontal="left" vertical="center" wrapText="1"/>
      <protection locked="0"/>
    </xf>
    <xf numFmtId="49" fontId="14" fillId="6" borderId="0" xfId="2" applyNumberFormat="1" applyFill="1" applyBorder="1" applyAlignment="1" applyProtection="1">
      <alignment vertical="center" wrapText="1"/>
      <protection locked="0"/>
    </xf>
    <xf numFmtId="0" fontId="16" fillId="0" borderId="0" xfId="4" applyAlignment="1" applyProtection="1">
      <alignment horizontal="left" vertical="top" wrapText="1"/>
    </xf>
    <xf numFmtId="49" fontId="14" fillId="0" borderId="0" xfId="6" applyNumberFormat="1" applyBorder="1" applyAlignment="1" applyProtection="1">
      <alignment vertical="center"/>
      <protection locked="0"/>
    </xf>
    <xf numFmtId="49" fontId="14" fillId="0" borderId="0" xfId="6" quotePrefix="1" applyNumberFormat="1" applyBorder="1" applyAlignment="1" applyProtection="1">
      <alignment horizontal="left" vertical="center"/>
      <protection locked="0"/>
    </xf>
    <xf numFmtId="49" fontId="14" fillId="6" borderId="0" xfId="2" applyNumberFormat="1" applyFill="1" applyAlignment="1" applyProtection="1">
      <alignment vertical="center" wrapText="1"/>
      <protection locked="0"/>
    </xf>
    <xf numFmtId="49" fontId="24" fillId="8" borderId="1" xfId="0" applyNumberFormat="1" applyFont="1" applyFill="1" applyBorder="1" applyAlignment="1" applyProtection="1">
      <alignment horizontal="center" vertical="center" wrapText="1"/>
      <protection locked="0"/>
    </xf>
    <xf numFmtId="3" fontId="24" fillId="8" borderId="1" xfId="0" applyNumberFormat="1" applyFont="1" applyFill="1" applyBorder="1" applyAlignment="1" applyProtection="1">
      <alignment horizontal="center" vertical="center" wrapText="1"/>
      <protection locked="0"/>
    </xf>
    <xf numFmtId="0" fontId="10" fillId="11" borderId="1" xfId="0" applyFont="1" applyFill="1" applyBorder="1" applyAlignment="1">
      <alignment vertical="center" wrapText="1"/>
    </xf>
    <xf numFmtId="0" fontId="26" fillId="0" borderId="1" xfId="1" applyFont="1" applyBorder="1" applyAlignment="1">
      <alignment horizontal="center" vertical="center" wrapText="1"/>
    </xf>
    <xf numFmtId="0" fontId="24" fillId="0" borderId="1" xfId="0" applyFont="1" applyBorder="1" applyAlignment="1">
      <alignment horizontal="center" vertical="center" wrapText="1"/>
    </xf>
    <xf numFmtId="0" fontId="10" fillId="7" borderId="1" xfId="0" applyFont="1" applyFill="1" applyBorder="1" applyAlignment="1">
      <alignment vertical="center" wrapText="1"/>
    </xf>
    <xf numFmtId="0" fontId="24" fillId="17" borderId="1" xfId="0" applyFont="1" applyFill="1" applyBorder="1" applyAlignment="1" applyProtection="1">
      <alignment horizontal="center" vertical="center" wrapText="1"/>
      <protection locked="0"/>
    </xf>
    <xf numFmtId="3" fontId="0" fillId="0" borderId="1" xfId="0" applyNumberFormat="1" applyBorder="1" applyAlignment="1">
      <alignment horizontal="left" vertical="top" wrapText="1"/>
    </xf>
    <xf numFmtId="0" fontId="0" fillId="60" borderId="1" xfId="0" applyFill="1" applyBorder="1" applyAlignment="1">
      <alignment horizontal="left" vertical="top"/>
    </xf>
    <xf numFmtId="0" fontId="10" fillId="7" borderId="1" xfId="0" applyFont="1" applyFill="1" applyBorder="1" applyAlignment="1">
      <alignment horizontal="center" vertical="center" wrapText="1"/>
    </xf>
    <xf numFmtId="49" fontId="24" fillId="0" borderId="1" xfId="0" quotePrefix="1" applyNumberFormat="1" applyFont="1" applyBorder="1" applyAlignment="1" applyProtection="1">
      <alignment horizontal="center" vertical="center" wrapText="1"/>
      <protection locked="0"/>
    </xf>
    <xf numFmtId="49" fontId="24" fillId="0" borderId="1" xfId="0" applyNumberFormat="1" applyFont="1" applyBorder="1" applyAlignment="1" applyProtection="1">
      <alignment horizontal="center" vertical="center" wrapText="1"/>
      <protection locked="0"/>
    </xf>
    <xf numFmtId="0" fontId="24" fillId="0" borderId="1" xfId="0" applyFont="1" applyBorder="1" applyAlignment="1" applyProtection="1">
      <alignment horizontal="center" vertical="center" wrapText="1"/>
      <protection locked="0"/>
    </xf>
    <xf numFmtId="3" fontId="24" fillId="0" borderId="1" xfId="0" applyNumberFormat="1" applyFont="1" applyBorder="1" applyAlignment="1" applyProtection="1">
      <alignment horizontal="center" vertical="center" wrapText="1"/>
      <protection locked="0"/>
    </xf>
    <xf numFmtId="174" fontId="24" fillId="9" borderId="1" xfId="0" applyNumberFormat="1" applyFont="1" applyFill="1" applyBorder="1" applyAlignment="1" applyProtection="1">
      <alignment horizontal="center" vertical="center"/>
      <protection locked="0"/>
    </xf>
    <xf numFmtId="174" fontId="24" fillId="3" borderId="1" xfId="0" applyNumberFormat="1" applyFont="1" applyFill="1" applyBorder="1" applyAlignment="1" applyProtection="1">
      <alignment horizontal="center" vertical="center"/>
      <protection locked="0"/>
    </xf>
    <xf numFmtId="164" fontId="24" fillId="10" borderId="1" xfId="0" applyNumberFormat="1" applyFont="1" applyFill="1" applyBorder="1" applyAlignment="1" applyProtection="1">
      <alignment horizontal="center" vertical="center"/>
      <protection locked="0"/>
    </xf>
    <xf numFmtId="164" fontId="24" fillId="3" borderId="1" xfId="0" applyNumberFormat="1" applyFont="1" applyFill="1" applyBorder="1" applyAlignment="1" applyProtection="1">
      <alignment horizontal="center" vertical="center"/>
      <protection locked="0"/>
    </xf>
    <xf numFmtId="164" fontId="24" fillId="10" borderId="1" xfId="0" applyNumberFormat="1" applyFont="1" applyFill="1" applyBorder="1" applyAlignment="1" applyProtection="1">
      <alignment horizontal="center" vertical="center"/>
    </xf>
    <xf numFmtId="175" fontId="25" fillId="18" borderId="1" xfId="0" applyNumberFormat="1" applyFont="1" applyFill="1" applyBorder="1" applyAlignment="1" applyProtection="1">
      <alignment horizontal="center" vertical="center"/>
      <protection locked="0"/>
    </xf>
    <xf numFmtId="175" fontId="24" fillId="19" borderId="1" xfId="0" applyNumberFormat="1" applyFont="1" applyFill="1" applyBorder="1" applyAlignment="1" applyProtection="1">
      <alignment horizontal="center" vertical="center"/>
      <protection locked="0"/>
    </xf>
    <xf numFmtId="175" fontId="25" fillId="20" borderId="1" xfId="0" applyNumberFormat="1" applyFont="1" applyFill="1" applyBorder="1" applyAlignment="1" applyProtection="1">
      <alignment horizontal="center" vertical="center"/>
      <protection locked="0"/>
    </xf>
    <xf numFmtId="175" fontId="25" fillId="21" borderId="1" xfId="0" applyNumberFormat="1" applyFont="1" applyFill="1" applyBorder="1" applyAlignment="1" applyProtection="1">
      <alignment horizontal="center" vertical="center"/>
      <protection locked="0"/>
    </xf>
    <xf numFmtId="175" fontId="24" fillId="22" borderId="1" xfId="0" applyNumberFormat="1" applyFont="1" applyFill="1" applyBorder="1" applyAlignment="1" applyProtection="1">
      <alignment horizontal="center" vertical="center"/>
      <protection locked="0"/>
    </xf>
    <xf numFmtId="174" fontId="24" fillId="9" borderId="1" xfId="0" applyNumberFormat="1" applyFont="1" applyFill="1" applyBorder="1" applyAlignment="1" applyProtection="1">
      <alignment horizontal="center" vertical="center"/>
      <protection locked="0"/>
    </xf>
    <xf numFmtId="174" fontId="24" fillId="3" borderId="1" xfId="0" applyNumberFormat="1" applyFont="1" applyFill="1" applyBorder="1" applyAlignment="1" applyProtection="1">
      <alignment horizontal="center" vertical="center"/>
      <protection locked="0"/>
    </xf>
    <xf numFmtId="175" fontId="25" fillId="18" borderId="1" xfId="0" applyNumberFormat="1" applyFont="1" applyFill="1" applyBorder="1" applyAlignment="1" applyProtection="1">
      <alignment horizontal="center" vertical="center"/>
      <protection locked="0"/>
    </xf>
    <xf numFmtId="175" fontId="24" fillId="19" borderId="1" xfId="0" applyNumberFormat="1" applyFont="1" applyFill="1" applyBorder="1" applyAlignment="1" applyProtection="1">
      <alignment horizontal="center" vertical="center"/>
      <protection locked="0"/>
    </xf>
    <xf numFmtId="175" fontId="25" fillId="20" borderId="1" xfId="0" applyNumberFormat="1" applyFont="1" applyFill="1" applyBorder="1" applyAlignment="1" applyProtection="1">
      <alignment horizontal="center" vertical="center"/>
      <protection locked="0"/>
    </xf>
    <xf numFmtId="175" fontId="25" fillId="21" borderId="1" xfId="0" applyNumberFormat="1" applyFont="1" applyFill="1" applyBorder="1" applyAlignment="1" applyProtection="1">
      <alignment horizontal="center" vertical="center"/>
      <protection locked="0"/>
    </xf>
    <xf numFmtId="175" fontId="24" fillId="22" borderId="1" xfId="0" applyNumberFormat="1" applyFont="1" applyFill="1" applyBorder="1" applyAlignment="1" applyProtection="1">
      <alignment horizontal="center" vertical="center"/>
      <protection locked="0"/>
    </xf>
    <xf numFmtId="2" fontId="24" fillId="10" borderId="1" xfId="0" applyNumberFormat="1" applyFont="1" applyFill="1" applyBorder="1" applyAlignment="1" applyProtection="1">
      <alignment horizontal="center" vertical="center"/>
      <protection locked="0"/>
    </xf>
    <xf numFmtId="2" fontId="24" fillId="3" borderId="1" xfId="0" applyNumberFormat="1" applyFont="1" applyFill="1" applyBorder="1" applyAlignment="1" applyProtection="1">
      <alignment horizontal="center" vertical="center"/>
      <protection locked="0"/>
    </xf>
    <xf numFmtId="2" fontId="24" fillId="3" borderId="1" xfId="0" applyNumberFormat="1" applyFont="1" applyFill="1" applyBorder="1" applyAlignment="1" applyProtection="1">
      <alignment horizontal="center" vertical="center"/>
    </xf>
    <xf numFmtId="2" fontId="24" fillId="10" borderId="1" xfId="0" applyNumberFormat="1" applyFont="1" applyFill="1" applyBorder="1" applyAlignment="1" applyProtection="1">
      <alignment horizontal="center" vertical="center"/>
    </xf>
    <xf numFmtId="164" fontId="24" fillId="9" borderId="1" xfId="0" applyNumberFormat="1" applyFont="1" applyFill="1" applyBorder="1" applyAlignment="1" applyProtection="1">
      <alignment horizontal="center" vertical="center"/>
      <protection locked="0"/>
    </xf>
    <xf numFmtId="183" fontId="24" fillId="3" borderId="1" xfId="0" applyNumberFormat="1" applyFont="1" applyFill="1" applyBorder="1" applyAlignment="1" applyProtection="1">
      <alignment horizontal="center" vertical="center"/>
      <protection locked="0"/>
    </xf>
    <xf numFmtId="0" fontId="9" fillId="0" borderId="0" xfId="0" quotePrefix="1" applyFont="1" applyAlignment="1">
      <alignment horizontal="left" wrapText="1"/>
    </xf>
    <xf numFmtId="0" fontId="9" fillId="0" borderId="0" xfId="0" quotePrefix="1" applyFont="1" applyAlignment="1" applyProtection="1">
      <alignment horizontal="left" vertical="top" wrapText="1"/>
      <protection locked="0"/>
    </xf>
    <xf numFmtId="0" fontId="9" fillId="0" borderId="0" xfId="0" applyFont="1" applyAlignment="1" applyProtection="1">
      <alignment horizontal="left" vertical="top" wrapText="1"/>
      <protection locked="0"/>
    </xf>
    <xf numFmtId="0" fontId="23" fillId="0" borderId="0" xfId="0" quotePrefix="1" applyFont="1" applyAlignment="1">
      <alignment horizontal="left" vertical="top" wrapText="1"/>
    </xf>
    <xf numFmtId="0" fontId="18" fillId="0" borderId="0" xfId="0" quotePrefix="1" applyFont="1" applyAlignment="1">
      <alignment horizontal="left" vertical="top" wrapText="1"/>
    </xf>
    <xf numFmtId="0" fontId="18" fillId="22" borderId="0" xfId="0" quotePrefix="1" applyFont="1" applyFill="1" applyAlignment="1">
      <alignment horizontal="left" vertical="top" wrapText="1"/>
    </xf>
    <xf numFmtId="49" fontId="14" fillId="6" borderId="0" xfId="2" applyNumberFormat="1" applyFill="1" applyAlignment="1" applyProtection="1">
      <alignment horizontal="center" vertical="center" wrapText="1"/>
      <protection locked="0"/>
    </xf>
    <xf numFmtId="49" fontId="14" fillId="6" borderId="0" xfId="2" applyNumberFormat="1" applyFill="1" applyAlignment="1" applyProtection="1">
      <alignment horizontal="left" vertical="center" wrapText="1"/>
      <protection locked="0"/>
    </xf>
    <xf numFmtId="0" fontId="9" fillId="0" borderId="1" xfId="0" applyFont="1" applyBorder="1" applyAlignment="1">
      <alignment horizontal="center" vertical="center" wrapText="1"/>
    </xf>
    <xf numFmtId="0" fontId="35" fillId="36" borderId="13" xfId="16" quotePrefix="1" applyBorder="1" applyAlignment="1">
      <alignment horizontal="left" vertical="top" wrapText="1"/>
    </xf>
    <xf numFmtId="0" fontId="35" fillId="36" borderId="8" xfId="16" quotePrefix="1" applyBorder="1" applyAlignment="1">
      <alignment horizontal="left" vertical="top" wrapText="1"/>
    </xf>
    <xf numFmtId="0" fontId="10" fillId="0" borderId="1" xfId="0" applyFont="1" applyBorder="1" applyAlignment="1">
      <alignment horizontal="left" vertical="center" wrapText="1"/>
    </xf>
    <xf numFmtId="0" fontId="9" fillId="17" borderId="0" xfId="0" applyFont="1" applyFill="1" applyBorder="1" applyAlignment="1">
      <alignment horizontal="left" vertical="center" wrapText="1"/>
    </xf>
    <xf numFmtId="0" fontId="10" fillId="17" borderId="0" xfId="0" applyFont="1" applyFill="1" applyBorder="1" applyAlignment="1">
      <alignment horizontal="left" vertical="center" wrapText="1"/>
    </xf>
    <xf numFmtId="0" fontId="20" fillId="6" borderId="1" xfId="2" applyNumberFormat="1" applyFont="1" applyFill="1" applyBorder="1" applyAlignment="1">
      <alignment horizontal="center" vertical="center" wrapText="1"/>
    </xf>
    <xf numFmtId="174" fontId="24" fillId="19" borderId="3" xfId="0" applyNumberFormat="1" applyFont="1" applyFill="1" applyBorder="1" applyAlignment="1" applyProtection="1">
      <alignment horizontal="center" vertical="center"/>
      <protection locked="0"/>
    </xf>
    <xf numFmtId="174" fontId="24" fillId="19" borderId="5" xfId="0" applyNumberFormat="1" applyFont="1" applyFill="1" applyBorder="1" applyAlignment="1" applyProtection="1">
      <alignment horizontal="center" vertical="center"/>
      <protection locked="0"/>
    </xf>
    <xf numFmtId="0" fontId="10" fillId="7" borderId="3" xfId="0" applyFont="1" applyFill="1" applyBorder="1" applyAlignment="1" applyProtection="1">
      <alignment horizontal="center" vertical="center" wrapText="1"/>
      <protection locked="0"/>
    </xf>
    <xf numFmtId="0" fontId="10" fillId="7" borderId="5" xfId="0" applyFont="1" applyFill="1" applyBorder="1" applyAlignment="1" applyProtection="1">
      <alignment horizontal="center" vertical="center" wrapText="1"/>
      <protection locked="0"/>
    </xf>
    <xf numFmtId="0" fontId="10" fillId="0" borderId="1" xfId="0" applyFont="1" applyBorder="1" applyAlignment="1">
      <alignment horizontal="left" vertical="center" wrapText="1" inden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29" fillId="18" borderId="1" xfId="0" applyFont="1" applyFill="1" applyBorder="1" applyAlignment="1" applyProtection="1">
      <alignment horizontal="center" vertical="center" wrapText="1"/>
      <protection locked="0"/>
    </xf>
    <xf numFmtId="0" fontId="9" fillId="2" borderId="8" xfId="7" quotePrefix="1" applyFont="1" applyFill="1" applyBorder="1" applyAlignment="1">
      <alignment horizontal="left" vertical="center" wrapText="1"/>
    </xf>
    <xf numFmtId="0" fontId="9" fillId="2" borderId="8" xfId="0" quotePrefix="1" applyFont="1" applyFill="1" applyBorder="1" applyAlignment="1">
      <alignment horizontal="left" vertical="center" wrapText="1"/>
    </xf>
    <xf numFmtId="0" fontId="10" fillId="7" borderId="11" xfId="0" applyFont="1" applyFill="1" applyBorder="1" applyAlignment="1" applyProtection="1">
      <alignment horizontal="center" vertical="center" wrapText="1"/>
      <protection locked="0"/>
    </xf>
    <xf numFmtId="0" fontId="10" fillId="7" borderId="0" xfId="0" applyFont="1" applyFill="1" applyBorder="1" applyAlignment="1" applyProtection="1">
      <alignment horizontal="center" vertical="center" wrapText="1"/>
      <protection locked="0"/>
    </xf>
    <xf numFmtId="0" fontId="20" fillId="6" borderId="3" xfId="2" applyNumberFormat="1" applyFont="1" applyFill="1" applyBorder="1" applyAlignment="1">
      <alignment horizontal="center" vertical="center" wrapText="1"/>
    </xf>
    <xf numFmtId="0" fontId="20" fillId="6" borderId="4" xfId="2" applyNumberFormat="1" applyFont="1" applyFill="1" applyBorder="1" applyAlignment="1">
      <alignment horizontal="center" vertical="center" wrapText="1"/>
    </xf>
    <xf numFmtId="0" fontId="20" fillId="6" borderId="5" xfId="2" applyNumberFormat="1" applyFont="1" applyFill="1" applyBorder="1" applyAlignment="1">
      <alignment horizontal="center" vertical="center" wrapText="1"/>
    </xf>
    <xf numFmtId="0" fontId="8" fillId="0" borderId="1" xfId="0" applyFont="1" applyBorder="1" applyAlignment="1">
      <alignment wrapText="1"/>
    </xf>
    <xf numFmtId="0" fontId="0" fillId="0" borderId="1" xfId="0" applyBorder="1" applyAlignment="1"/>
    <xf numFmtId="0" fontId="10" fillId="7" borderId="1" xfId="0" applyFont="1" applyFill="1" applyBorder="1" applyAlignment="1">
      <alignment horizontal="center" vertical="center" wrapText="1"/>
    </xf>
    <xf numFmtId="0" fontId="12" fillId="0" borderId="1" xfId="0" applyFont="1" applyBorder="1" applyAlignment="1">
      <alignment vertical="top" wrapText="1"/>
    </xf>
    <xf numFmtId="0" fontId="12" fillId="0" borderId="1" xfId="0" applyFont="1" applyBorder="1" applyAlignment="1">
      <alignment wrapText="1"/>
    </xf>
    <xf numFmtId="0" fontId="10" fillId="0" borderId="1" xfId="0" applyFont="1" applyBorder="1" applyAlignment="1"/>
    <xf numFmtId="0" fontId="0" fillId="0" borderId="1" xfId="0" applyBorder="1" applyAlignment="1">
      <alignment vertical="top" wrapText="1"/>
    </xf>
    <xf numFmtId="0" fontId="35" fillId="36" borderId="13" xfId="16" quotePrefix="1" applyBorder="1" applyAlignment="1" applyProtection="1">
      <alignment horizontal="left" vertical="center" wrapText="1"/>
    </xf>
    <xf numFmtId="0" fontId="35" fillId="36" borderId="8" xfId="16" quotePrefix="1" applyBorder="1" applyAlignment="1" applyProtection="1">
      <alignment horizontal="left" vertical="center" wrapText="1"/>
    </xf>
    <xf numFmtId="0" fontId="35" fillId="36" borderId="13" xfId="16" quotePrefix="1" applyBorder="1" applyAlignment="1" applyProtection="1">
      <alignment horizontal="center" vertical="center" wrapText="1"/>
    </xf>
    <xf numFmtId="0" fontId="35" fillId="36" borderId="8" xfId="16" quotePrefix="1" applyBorder="1" applyAlignment="1" applyProtection="1">
      <alignment horizontal="center" vertical="center" wrapText="1"/>
    </xf>
    <xf numFmtId="0" fontId="35" fillId="36" borderId="14" xfId="16" quotePrefix="1" applyBorder="1" applyAlignment="1" applyProtection="1">
      <alignment horizontal="center" vertical="center" wrapText="1"/>
    </xf>
    <xf numFmtId="0" fontId="20" fillId="6" borderId="1" xfId="2" applyNumberFormat="1" applyFont="1" applyFill="1" applyBorder="1" applyAlignment="1" applyProtection="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 xfId="0" applyFont="1" applyBorder="1" applyAlignment="1">
      <alignment horizontal="left" vertical="center" wrapText="1"/>
    </xf>
    <xf numFmtId="0" fontId="9" fillId="0" borderId="8" xfId="0" applyFont="1" applyBorder="1" applyAlignment="1">
      <alignment horizontal="left" vertical="center" wrapText="1"/>
    </xf>
    <xf numFmtId="0" fontId="0" fillId="0" borderId="8" xfId="0" applyBorder="1" applyAlignment="1">
      <alignment horizontal="left" vertical="center" wrapText="1"/>
    </xf>
    <xf numFmtId="0" fontId="10" fillId="7" borderId="6" xfId="0" applyFont="1" applyFill="1" applyBorder="1" applyAlignment="1" applyProtection="1">
      <alignment horizontal="center" vertical="center" wrapText="1"/>
      <protection locked="0"/>
    </xf>
    <xf numFmtId="0" fontId="10" fillId="7" borderId="2" xfId="0" applyFont="1" applyFill="1" applyBorder="1" applyAlignment="1" applyProtection="1">
      <alignment horizontal="center" vertical="center" wrapText="1"/>
      <protection locked="0"/>
    </xf>
    <xf numFmtId="0" fontId="10" fillId="7" borderId="4" xfId="0" applyFont="1" applyFill="1" applyBorder="1" applyAlignment="1" applyProtection="1">
      <alignment horizontal="center" vertical="center" wrapText="1"/>
      <protection locked="0"/>
    </xf>
    <xf numFmtId="0" fontId="20" fillId="6" borderId="3" xfId="2" quotePrefix="1" applyNumberFormat="1" applyFont="1" applyFill="1" applyBorder="1" applyAlignment="1">
      <alignment horizontal="left" vertical="center" wrapText="1"/>
    </xf>
    <xf numFmtId="0" fontId="20" fillId="6" borderId="4" xfId="2" quotePrefix="1" applyNumberFormat="1" applyFont="1" applyFill="1" applyBorder="1" applyAlignment="1">
      <alignment horizontal="left" vertical="center" wrapText="1"/>
    </xf>
    <xf numFmtId="0" fontId="20" fillId="6" borderId="4" xfId="2" applyNumberFormat="1" applyFont="1" applyFill="1" applyBorder="1" applyAlignment="1">
      <alignment horizontal="left" vertical="center" wrapText="1"/>
    </xf>
    <xf numFmtId="0" fontId="20"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6" fillId="0" borderId="0" xfId="4" applyFill="1" applyAlignment="1" applyProtection="1">
      <alignment horizontal="left" vertical="center"/>
    </xf>
    <xf numFmtId="0" fontId="30" fillId="6" borderId="3" xfId="2" applyNumberFormat="1" applyFont="1" applyFill="1" applyBorder="1" applyAlignment="1" applyProtection="1">
      <alignment horizontal="center" vertical="center" wrapText="1"/>
    </xf>
    <xf numFmtId="0" fontId="30" fillId="6" borderId="4" xfId="2" applyNumberFormat="1" applyFont="1" applyFill="1" applyBorder="1" applyAlignment="1" applyProtection="1">
      <alignment horizontal="center" vertical="center" wrapText="1"/>
    </xf>
    <xf numFmtId="0" fontId="30" fillId="6" borderId="5" xfId="2" applyNumberFormat="1" applyFont="1" applyFill="1" applyBorder="1" applyAlignment="1" applyProtection="1">
      <alignment horizontal="center" vertical="center" wrapText="1"/>
    </xf>
    <xf numFmtId="0" fontId="10" fillId="7" borderId="3" xfId="0" applyFont="1" applyFill="1" applyBorder="1" applyAlignment="1" applyProtection="1">
      <alignment horizontal="left" vertical="center" wrapText="1"/>
    </xf>
    <xf numFmtId="0" fontId="10" fillId="7" borderId="4" xfId="0" applyFont="1" applyFill="1" applyBorder="1" applyAlignment="1" applyProtection="1">
      <alignment horizontal="left" vertical="center" wrapText="1"/>
    </xf>
    <xf numFmtId="0" fontId="10" fillId="7" borderId="5" xfId="0" applyFont="1" applyFill="1" applyBorder="1" applyAlignment="1" applyProtection="1">
      <alignment horizontal="left" vertical="center" wrapText="1"/>
    </xf>
    <xf numFmtId="0" fontId="30" fillId="6" borderId="3" xfId="2" applyNumberFormat="1" applyFont="1" applyFill="1" applyBorder="1" applyAlignment="1" applyProtection="1">
      <alignment horizontal="left" vertical="center" wrapText="1"/>
    </xf>
    <xf numFmtId="0" fontId="30" fillId="6" borderId="4" xfId="2" applyNumberFormat="1" applyFont="1" applyFill="1" applyBorder="1" applyAlignment="1" applyProtection="1">
      <alignment horizontal="left" vertical="center" wrapText="1"/>
    </xf>
    <xf numFmtId="0" fontId="30" fillId="6" borderId="5" xfId="2" applyNumberFormat="1" applyFont="1" applyFill="1" applyBorder="1" applyAlignment="1" applyProtection="1">
      <alignment horizontal="left" vertical="center" wrapText="1"/>
    </xf>
    <xf numFmtId="0" fontId="9" fillId="0" borderId="0" xfId="0" quotePrefix="1" applyFont="1" applyAlignment="1" applyProtection="1">
      <alignment horizontal="left" vertical="top" wrapText="1"/>
    </xf>
    <xf numFmtId="0" fontId="9" fillId="0" borderId="0" xfId="0" quotePrefix="1" applyFont="1" applyAlignment="1" applyProtection="1">
      <alignment horizontal="left"/>
    </xf>
  </cellXfs>
  <cellStyles count="520">
    <cellStyle name="%" xfId="113" xr:uid="{00000000-0005-0000-0000-000000000000}"/>
    <cellStyle name="_070323 - 5yr opex BPQ (Final)" xfId="114" xr:uid="{00000000-0005-0000-0000-000001000000}"/>
    <cellStyle name="_070323 - 5yr opex BPQ (Final)_CDCM Revenues" xfId="115" xr:uid="{00000000-0005-0000-0000-000002000000}"/>
    <cellStyle name="=C:\WINNT\SYSTEM32\COMMAND.COM" xfId="116" xr:uid="{00000000-0005-0000-0000-000003000000}"/>
    <cellStyle name="=C:\WINNT\SYSTEM32\COMMAND.COM 2" xfId="117" xr:uid="{00000000-0005-0000-0000-000004000000}"/>
    <cellStyle name="=C:\WINNT\SYSTEM32\COMMAND.COM 2 2" xfId="118" xr:uid="{00000000-0005-0000-0000-000005000000}"/>
    <cellStyle name="=C:\WINNT\SYSTEM32\COMMAND.COM 2 3" xfId="373" xr:uid="{00000000-0005-0000-0000-000006000000}"/>
    <cellStyle name="=C:\WINNT\SYSTEM32\COMMAND.COM 2 3 2" xfId="430" xr:uid="{00000000-0005-0000-0000-000006000000}"/>
    <cellStyle name="=C:\WINNT\SYSTEM32\COMMAND.COM 2_Input" xfId="119" xr:uid="{00000000-0005-0000-0000-000007000000}"/>
    <cellStyle name="=C:\WINNT\SYSTEM32\COMMAND.COM 3" xfId="120" xr:uid="{00000000-0005-0000-0000-000008000000}"/>
    <cellStyle name="=C:\WINNT\SYSTEM32\COMMAND.COM_A1_Total" xfId="121" xr:uid="{00000000-0005-0000-0000-000009000000}"/>
    <cellStyle name="=C:\WINNT35\SYSTEM32\COMMAND.COM" xfId="122" xr:uid="{00000000-0005-0000-0000-00000A000000}"/>
    <cellStyle name="20% - Accent1 2" xfId="33" xr:uid="{00000000-0005-0000-0000-00000B000000}"/>
    <cellStyle name="20% - Accent2 2" xfId="34" xr:uid="{00000000-0005-0000-0000-00000C000000}"/>
    <cellStyle name="20% - Accent3 2" xfId="35" xr:uid="{00000000-0005-0000-0000-00000D000000}"/>
    <cellStyle name="20% - Accent4 2" xfId="36" xr:uid="{00000000-0005-0000-0000-00000E000000}"/>
    <cellStyle name="20% - Accent5 2" xfId="37" xr:uid="{00000000-0005-0000-0000-00000F000000}"/>
    <cellStyle name="20% - Accent6 2" xfId="38" xr:uid="{00000000-0005-0000-0000-000010000000}"/>
    <cellStyle name="20% - Énfasis1" xfId="123" xr:uid="{00000000-0005-0000-0000-000011000000}"/>
    <cellStyle name="20% - Énfasis1 2" xfId="374" xr:uid="{00000000-0005-0000-0000-000012000000}"/>
    <cellStyle name="20% - Énfasis1 2 2" xfId="479" xr:uid="{00000000-0005-0000-0000-000013000000}"/>
    <cellStyle name="20% - Énfasis1 2 3" xfId="431" xr:uid="{00000000-0005-0000-0000-000012000000}"/>
    <cellStyle name="20% - Énfasis1 3" xfId="461" xr:uid="{00000000-0005-0000-0000-000014000000}"/>
    <cellStyle name="20% - Énfasis1 4" xfId="407" xr:uid="{00000000-0005-0000-0000-000011000000}"/>
    <cellStyle name="20% - Énfasis2" xfId="124" xr:uid="{00000000-0005-0000-0000-000013000000}"/>
    <cellStyle name="20% - Énfasis2 2" xfId="375" xr:uid="{00000000-0005-0000-0000-000014000000}"/>
    <cellStyle name="20% - Énfasis2 2 2" xfId="480" xr:uid="{00000000-0005-0000-0000-000017000000}"/>
    <cellStyle name="20% - Énfasis2 2 3" xfId="432" xr:uid="{00000000-0005-0000-0000-000016000000}"/>
    <cellStyle name="20% - Énfasis2 3" xfId="462" xr:uid="{00000000-0005-0000-0000-000018000000}"/>
    <cellStyle name="20% - Énfasis2 4" xfId="408" xr:uid="{00000000-0005-0000-0000-000015000000}"/>
    <cellStyle name="20% - Énfasis3" xfId="125" xr:uid="{00000000-0005-0000-0000-000015000000}"/>
    <cellStyle name="20% - Énfasis3 2" xfId="376" xr:uid="{00000000-0005-0000-0000-000016000000}"/>
    <cellStyle name="20% - Énfasis3 2 2" xfId="481" xr:uid="{00000000-0005-0000-0000-00001B000000}"/>
    <cellStyle name="20% - Énfasis3 2 3" xfId="433" xr:uid="{00000000-0005-0000-0000-00001A000000}"/>
    <cellStyle name="20% - Énfasis3 3" xfId="463" xr:uid="{00000000-0005-0000-0000-00001C000000}"/>
    <cellStyle name="20% - Énfasis3 4" xfId="409" xr:uid="{00000000-0005-0000-0000-000019000000}"/>
    <cellStyle name="20% - Énfasis4" xfId="126" xr:uid="{00000000-0005-0000-0000-000017000000}"/>
    <cellStyle name="20% - Énfasis4 2" xfId="377" xr:uid="{00000000-0005-0000-0000-000018000000}"/>
    <cellStyle name="20% - Énfasis4 2 2" xfId="482" xr:uid="{00000000-0005-0000-0000-00001F000000}"/>
    <cellStyle name="20% - Énfasis4 2 3" xfId="434" xr:uid="{00000000-0005-0000-0000-00001E000000}"/>
    <cellStyle name="20% - Énfasis4 3" xfId="464" xr:uid="{00000000-0005-0000-0000-000020000000}"/>
    <cellStyle name="20% - Énfasis4 4" xfId="410" xr:uid="{00000000-0005-0000-0000-00001D000000}"/>
    <cellStyle name="20% - Énfasis5" xfId="127" xr:uid="{00000000-0005-0000-0000-000019000000}"/>
    <cellStyle name="20% - Énfasis5 2" xfId="378" xr:uid="{00000000-0005-0000-0000-00001A000000}"/>
    <cellStyle name="20% - Énfasis5 2 2" xfId="483" xr:uid="{00000000-0005-0000-0000-000023000000}"/>
    <cellStyle name="20% - Énfasis5 2 3" xfId="435" xr:uid="{00000000-0005-0000-0000-000022000000}"/>
    <cellStyle name="20% - Énfasis5 3" xfId="465" xr:uid="{00000000-0005-0000-0000-000024000000}"/>
    <cellStyle name="20% - Énfasis5 4" xfId="411" xr:uid="{00000000-0005-0000-0000-000021000000}"/>
    <cellStyle name="20% - Énfasis6" xfId="128" xr:uid="{00000000-0005-0000-0000-00001B000000}"/>
    <cellStyle name="20% - Énfasis6 2" xfId="379" xr:uid="{00000000-0005-0000-0000-00001C000000}"/>
    <cellStyle name="20% - Énfasis6 2 2" xfId="484" xr:uid="{00000000-0005-0000-0000-000027000000}"/>
    <cellStyle name="20% - Énfasis6 2 3" xfId="436" xr:uid="{00000000-0005-0000-0000-000026000000}"/>
    <cellStyle name="20% - Énfasis6 3" xfId="466" xr:uid="{00000000-0005-0000-0000-000028000000}"/>
    <cellStyle name="20% - Énfasis6 4" xfId="412" xr:uid="{00000000-0005-0000-0000-000025000000}"/>
    <cellStyle name="40% - Accent1" xfId="10" builtinId="31"/>
    <cellStyle name="40% - Accent1 2" xfId="39" xr:uid="{00000000-0005-0000-0000-00001E000000}"/>
    <cellStyle name="40% - Accent1 2 2" xfId="503" xr:uid="{7F65ADFA-2C82-4ABD-B77F-4BC7CE68CC2F}"/>
    <cellStyle name="40% - Accent1 3" xfId="20" xr:uid="{00000000-0005-0000-0000-00001F000000}"/>
    <cellStyle name="40% - Accent1 4" xfId="17" xr:uid="{00000000-0005-0000-0000-000020000000}"/>
    <cellStyle name="40% - Accent2 2" xfId="40" xr:uid="{00000000-0005-0000-0000-000021000000}"/>
    <cellStyle name="40% - Accent3 2" xfId="41" xr:uid="{00000000-0005-0000-0000-000022000000}"/>
    <cellStyle name="40% - Accent4" xfId="13" builtinId="43"/>
    <cellStyle name="40% - Accent4 2" xfId="42" xr:uid="{00000000-0005-0000-0000-000024000000}"/>
    <cellStyle name="40% - Accent4 2 2" xfId="504" xr:uid="{FBFA136A-E06B-4F19-AC78-640E148DB3F7}"/>
    <cellStyle name="40% - Accent4 3" xfId="21" xr:uid="{00000000-0005-0000-0000-000025000000}"/>
    <cellStyle name="40% - Accent4 4" xfId="18" xr:uid="{00000000-0005-0000-0000-000026000000}"/>
    <cellStyle name="40% - Accent5 2" xfId="43" xr:uid="{00000000-0005-0000-0000-000027000000}"/>
    <cellStyle name="40% - Accent6 2" xfId="44" xr:uid="{00000000-0005-0000-0000-000028000000}"/>
    <cellStyle name="40% - Énfasis1" xfId="129" xr:uid="{00000000-0005-0000-0000-000029000000}"/>
    <cellStyle name="40% - Énfasis1 2" xfId="380" xr:uid="{00000000-0005-0000-0000-00002A000000}"/>
    <cellStyle name="40% - Énfasis1 2 2" xfId="485" xr:uid="{00000000-0005-0000-0000-000037000000}"/>
    <cellStyle name="40% - Énfasis1 2 3" xfId="437" xr:uid="{00000000-0005-0000-0000-000036000000}"/>
    <cellStyle name="40% - Énfasis1 3" xfId="467" xr:uid="{00000000-0005-0000-0000-000038000000}"/>
    <cellStyle name="40% - Énfasis1 4" xfId="413" xr:uid="{00000000-0005-0000-0000-000035000000}"/>
    <cellStyle name="40% - Énfasis2" xfId="130" xr:uid="{00000000-0005-0000-0000-00002B000000}"/>
    <cellStyle name="40% - Énfasis2 2" xfId="381" xr:uid="{00000000-0005-0000-0000-00002C000000}"/>
    <cellStyle name="40% - Énfasis2 2 2" xfId="486" xr:uid="{00000000-0005-0000-0000-00003B000000}"/>
    <cellStyle name="40% - Énfasis2 2 3" xfId="438" xr:uid="{00000000-0005-0000-0000-00003A000000}"/>
    <cellStyle name="40% - Énfasis2 3" xfId="468" xr:uid="{00000000-0005-0000-0000-00003C000000}"/>
    <cellStyle name="40% - Énfasis2 4" xfId="414" xr:uid="{00000000-0005-0000-0000-000039000000}"/>
    <cellStyle name="40% - Énfasis3" xfId="131" xr:uid="{00000000-0005-0000-0000-00002D000000}"/>
    <cellStyle name="40% - Énfasis3 2" xfId="382" xr:uid="{00000000-0005-0000-0000-00002E000000}"/>
    <cellStyle name="40% - Énfasis3 2 2" xfId="487" xr:uid="{00000000-0005-0000-0000-00003F000000}"/>
    <cellStyle name="40% - Énfasis3 2 3" xfId="439" xr:uid="{00000000-0005-0000-0000-00003E000000}"/>
    <cellStyle name="40% - Énfasis3 3" xfId="469" xr:uid="{00000000-0005-0000-0000-000040000000}"/>
    <cellStyle name="40% - Énfasis3 4" xfId="415" xr:uid="{00000000-0005-0000-0000-00003D000000}"/>
    <cellStyle name="40% - Énfasis4" xfId="132" xr:uid="{00000000-0005-0000-0000-00002F000000}"/>
    <cellStyle name="40% - Énfasis4 2" xfId="383" xr:uid="{00000000-0005-0000-0000-000030000000}"/>
    <cellStyle name="40% - Énfasis4 2 2" xfId="488" xr:uid="{00000000-0005-0000-0000-000043000000}"/>
    <cellStyle name="40% - Énfasis4 2 3" xfId="440" xr:uid="{00000000-0005-0000-0000-000042000000}"/>
    <cellStyle name="40% - Énfasis4 3" xfId="470" xr:uid="{00000000-0005-0000-0000-000044000000}"/>
    <cellStyle name="40% - Énfasis4 4" xfId="416" xr:uid="{00000000-0005-0000-0000-000041000000}"/>
    <cellStyle name="40% - Énfasis5" xfId="133" xr:uid="{00000000-0005-0000-0000-000031000000}"/>
    <cellStyle name="40% - Énfasis5 2" xfId="384" xr:uid="{00000000-0005-0000-0000-000032000000}"/>
    <cellStyle name="40% - Énfasis5 2 2" xfId="489" xr:uid="{00000000-0005-0000-0000-000047000000}"/>
    <cellStyle name="40% - Énfasis5 2 3" xfId="441" xr:uid="{00000000-0005-0000-0000-000046000000}"/>
    <cellStyle name="40% - Énfasis5 3" xfId="471" xr:uid="{00000000-0005-0000-0000-000048000000}"/>
    <cellStyle name="40% - Énfasis5 4" xfId="417" xr:uid="{00000000-0005-0000-0000-000045000000}"/>
    <cellStyle name="40% - Énfasis6" xfId="134" xr:uid="{00000000-0005-0000-0000-000033000000}"/>
    <cellStyle name="40% - Énfasis6 2" xfId="385" xr:uid="{00000000-0005-0000-0000-000034000000}"/>
    <cellStyle name="40% - Énfasis6 2 2" xfId="490" xr:uid="{00000000-0005-0000-0000-00004B000000}"/>
    <cellStyle name="40% - Énfasis6 2 3" xfId="442" xr:uid="{00000000-0005-0000-0000-00004A000000}"/>
    <cellStyle name="40% - Énfasis6 3" xfId="472" xr:uid="{00000000-0005-0000-0000-00004C000000}"/>
    <cellStyle name="40% - Énfasis6 4" xfId="418" xr:uid="{00000000-0005-0000-0000-000049000000}"/>
    <cellStyle name="60% - Accent1 2" xfId="45" xr:uid="{00000000-0005-0000-0000-000035000000}"/>
    <cellStyle name="60% - Accent2" xfId="11" builtinId="36"/>
    <cellStyle name="60% - Accent2 2" xfId="46" xr:uid="{00000000-0005-0000-0000-000037000000}"/>
    <cellStyle name="60% - Accent3 2" xfId="47" xr:uid="{00000000-0005-0000-0000-000038000000}"/>
    <cellStyle name="60% - Accent4 2" xfId="48" xr:uid="{00000000-0005-0000-0000-000039000000}"/>
    <cellStyle name="60% - Accent5 2" xfId="49" xr:uid="{00000000-0005-0000-0000-00003A000000}"/>
    <cellStyle name="60% - Accent6 2" xfId="50" xr:uid="{00000000-0005-0000-0000-00003B000000}"/>
    <cellStyle name="60% - Énfasis1" xfId="135" xr:uid="{00000000-0005-0000-0000-00003C000000}"/>
    <cellStyle name="60% - Énfasis2" xfId="136" xr:uid="{00000000-0005-0000-0000-00003D000000}"/>
    <cellStyle name="60% - Énfasis3" xfId="137" xr:uid="{00000000-0005-0000-0000-00003E000000}"/>
    <cellStyle name="60% - Énfasis4" xfId="138" xr:uid="{00000000-0005-0000-0000-00003F000000}"/>
    <cellStyle name="60% - Énfasis5" xfId="139" xr:uid="{00000000-0005-0000-0000-000040000000}"/>
    <cellStyle name="60% - Énfasis6" xfId="140" xr:uid="{00000000-0005-0000-0000-000041000000}"/>
    <cellStyle name="Accent1" xfId="9" builtinId="29"/>
    <cellStyle name="Accent1 - 20%" xfId="141" xr:uid="{00000000-0005-0000-0000-000043000000}"/>
    <cellStyle name="Accent1 - 40%" xfId="142" xr:uid="{00000000-0005-0000-0000-000044000000}"/>
    <cellStyle name="Accent1 - 60%" xfId="143" xr:uid="{00000000-0005-0000-0000-000045000000}"/>
    <cellStyle name="Accent1 2" xfId="51" xr:uid="{00000000-0005-0000-0000-000046000000}"/>
    <cellStyle name="Accent2 - 20%" xfId="144" xr:uid="{00000000-0005-0000-0000-000047000000}"/>
    <cellStyle name="Accent2 - 40%" xfId="145" xr:uid="{00000000-0005-0000-0000-000048000000}"/>
    <cellStyle name="Accent2 - 60%" xfId="146" xr:uid="{00000000-0005-0000-0000-000049000000}"/>
    <cellStyle name="Accent2 2" xfId="52" xr:uid="{00000000-0005-0000-0000-00004A000000}"/>
    <cellStyle name="Accent3 - 20%" xfId="147" xr:uid="{00000000-0005-0000-0000-00004B000000}"/>
    <cellStyle name="Accent3 - 40%" xfId="148" xr:uid="{00000000-0005-0000-0000-00004C000000}"/>
    <cellStyle name="Accent3 - 60%" xfId="149" xr:uid="{00000000-0005-0000-0000-00004D000000}"/>
    <cellStyle name="Accent3 2" xfId="53" xr:uid="{00000000-0005-0000-0000-00004E000000}"/>
    <cellStyle name="Accent4" xfId="12" builtinId="41"/>
    <cellStyle name="Accent4 - 20%" xfId="150" xr:uid="{00000000-0005-0000-0000-000050000000}"/>
    <cellStyle name="Accent4 - 40%" xfId="151" xr:uid="{00000000-0005-0000-0000-000051000000}"/>
    <cellStyle name="Accent4 - 60%" xfId="152" xr:uid="{00000000-0005-0000-0000-000052000000}"/>
    <cellStyle name="Accent4 2" xfId="54" xr:uid="{00000000-0005-0000-0000-000053000000}"/>
    <cellStyle name="Accent5 - 20%" xfId="153" xr:uid="{00000000-0005-0000-0000-000054000000}"/>
    <cellStyle name="Accent5 - 40%" xfId="154" xr:uid="{00000000-0005-0000-0000-000055000000}"/>
    <cellStyle name="Accent5 - 60%" xfId="155" xr:uid="{00000000-0005-0000-0000-000056000000}"/>
    <cellStyle name="Accent5 2" xfId="55" xr:uid="{00000000-0005-0000-0000-000057000000}"/>
    <cellStyle name="Accent6" xfId="14" builtinId="49"/>
    <cellStyle name="Accent6 - 20%" xfId="156" xr:uid="{00000000-0005-0000-0000-000059000000}"/>
    <cellStyle name="Accent6 - 40%" xfId="157" xr:uid="{00000000-0005-0000-0000-00005A000000}"/>
    <cellStyle name="Accent6 - 60%" xfId="158" xr:uid="{00000000-0005-0000-0000-00005B000000}"/>
    <cellStyle name="Accent6 2" xfId="56" xr:uid="{00000000-0005-0000-0000-00005C000000}"/>
    <cellStyle name="Bad 2" xfId="57" xr:uid="{00000000-0005-0000-0000-00005D000000}"/>
    <cellStyle name="Buena" xfId="159" xr:uid="{00000000-0005-0000-0000-00005E000000}"/>
    <cellStyle name="Calculation 2" xfId="58" xr:uid="{00000000-0005-0000-0000-00005F000000}"/>
    <cellStyle name="Calculation 2 2" xfId="86" xr:uid="{00000000-0005-0000-0000-000060000000}"/>
    <cellStyle name="Calculation 2 3" xfId="85" xr:uid="{00000000-0005-0000-0000-000061000000}"/>
    <cellStyle name="Calculation 3" xfId="74" xr:uid="{00000000-0005-0000-0000-000062000000}"/>
    <cellStyle name="Calculation 3 2" xfId="93" xr:uid="{00000000-0005-0000-0000-000063000000}"/>
    <cellStyle name="Calculation 3 3" xfId="103" xr:uid="{00000000-0005-0000-0000-000064000000}"/>
    <cellStyle name="Calculation cell" xfId="517" xr:uid="{F99A0A95-E6D4-4FA8-BAE9-785E1BF34BA0}"/>
    <cellStyle name="Cálculo" xfId="160" xr:uid="{00000000-0005-0000-0000-000065000000}"/>
    <cellStyle name="Celda de comprobación" xfId="161" xr:uid="{00000000-0005-0000-0000-000066000000}"/>
    <cellStyle name="Celda vinculada" xfId="162" xr:uid="{00000000-0005-0000-0000-000067000000}"/>
    <cellStyle name="Check Cell 2" xfId="59" xr:uid="{00000000-0005-0000-0000-000068000000}"/>
    <cellStyle name="Comma 2" xfId="8" xr:uid="{00000000-0005-0000-0000-000069000000}"/>
    <cellStyle name="Comma 2 2" xfId="101" xr:uid="{00000000-0005-0000-0000-00006A000000}"/>
    <cellStyle name="Comma 2 2 2" xfId="163" xr:uid="{00000000-0005-0000-0000-00006B000000}"/>
    <cellStyle name="Comma 2 2 2 2" xfId="419" xr:uid="{00000000-0005-0000-0000-000083000000}"/>
    <cellStyle name="Comma 2 2 3" xfId="406" xr:uid="{00000000-0005-0000-0000-000082000000}"/>
    <cellStyle name="Comma 2 3" xfId="164" xr:uid="{00000000-0005-0000-0000-00006C000000}"/>
    <cellStyle name="Comma 2 3 2" xfId="420" xr:uid="{00000000-0005-0000-0000-000084000000}"/>
    <cellStyle name="Comma 2 4" xfId="492" xr:uid="{00000000-0005-0000-0000-000007000000}"/>
    <cellStyle name="Comma 2 5" xfId="495" xr:uid="{00000000-0005-0000-0000-000007000000}"/>
    <cellStyle name="Comma 2 6" xfId="398" xr:uid="{00000000-0005-0000-0000-000081000000}"/>
    <cellStyle name="Comma 2 7" xfId="498" xr:uid="{5A56619A-D755-4819-863E-B9A0CAA6A6F0}"/>
    <cellStyle name="Comma 2 8" xfId="501" xr:uid="{5DF868D2-05E0-406A-AD5E-D2BFA5791416}"/>
    <cellStyle name="Comma 3" xfId="26" xr:uid="{00000000-0005-0000-0000-00006D000000}"/>
    <cellStyle name="Comma 3 2" xfId="369" xr:uid="{00000000-0005-0000-0000-00006E000000}"/>
    <cellStyle name="Comma 3 2 2" xfId="475" xr:uid="{00000000-0005-0000-0000-000087000000}"/>
    <cellStyle name="Comma 3 2 3" xfId="426" xr:uid="{00000000-0005-0000-0000-000086000000}"/>
    <cellStyle name="Comma 3 3" xfId="457" xr:uid="{00000000-0005-0000-0000-000088000000}"/>
    <cellStyle name="Comma 3 4" xfId="402" xr:uid="{00000000-0005-0000-0000-000085000000}"/>
    <cellStyle name="Comma 3 5" xfId="508" xr:uid="{E4E99B15-49FA-48CD-94DB-7B0CC286819C}"/>
    <cellStyle name="Comma 4" xfId="165" xr:uid="{00000000-0005-0000-0000-00006F000000}"/>
    <cellStyle name="Comma 4 2" xfId="421" xr:uid="{00000000-0005-0000-0000-000089000000}"/>
    <cellStyle name="Comma 5" xfId="494" xr:uid="{00000000-0005-0000-0000-0000D7010000}"/>
    <cellStyle name="Comma 6" xfId="497" xr:uid="{00000000-0005-0000-0000-0000DA010000}"/>
    <cellStyle name="Comma 7" xfId="500" xr:uid="{5BF840B9-C315-4C47-BE25-2DFA327AB16F}"/>
    <cellStyle name="Comma 8" xfId="506" xr:uid="{45529EFB-7340-447C-93AF-6B70C2282138}"/>
    <cellStyle name="Currency 2" xfId="166" xr:uid="{00000000-0005-0000-0000-000070000000}"/>
    <cellStyle name="Currency 2 2" xfId="167" xr:uid="{00000000-0005-0000-0000-000071000000}"/>
    <cellStyle name="Currency 2 2 2" xfId="423" xr:uid="{00000000-0005-0000-0000-00008B000000}"/>
    <cellStyle name="Currency 2 3" xfId="422" xr:uid="{00000000-0005-0000-0000-00008A000000}"/>
    <cellStyle name="Currency 2 4" xfId="519" xr:uid="{CD46B767-7EEA-4BDF-824E-D6E751793BD0}"/>
    <cellStyle name="Emphasis 1 2" xfId="168" xr:uid="{00000000-0005-0000-0000-000072000000}"/>
    <cellStyle name="Emphasis 2 2" xfId="169" xr:uid="{00000000-0005-0000-0000-000073000000}"/>
    <cellStyle name="Emphasis 3 2" xfId="170" xr:uid="{00000000-0005-0000-0000-000074000000}"/>
    <cellStyle name="Encabezado 4" xfId="171" xr:uid="{00000000-0005-0000-0000-000075000000}"/>
    <cellStyle name="Énfasis1" xfId="172" xr:uid="{00000000-0005-0000-0000-000076000000}"/>
    <cellStyle name="Énfasis2" xfId="173" xr:uid="{00000000-0005-0000-0000-000077000000}"/>
    <cellStyle name="Énfasis3" xfId="174" xr:uid="{00000000-0005-0000-0000-000078000000}"/>
    <cellStyle name="Énfasis4" xfId="175" xr:uid="{00000000-0005-0000-0000-000079000000}"/>
    <cellStyle name="Énfasis5" xfId="176" xr:uid="{00000000-0005-0000-0000-00007A000000}"/>
    <cellStyle name="Énfasis6" xfId="177" xr:uid="{00000000-0005-0000-0000-00007B000000}"/>
    <cellStyle name="Entrada" xfId="178" xr:uid="{00000000-0005-0000-0000-00007C000000}"/>
    <cellStyle name="Explanatory Text 2" xfId="60" xr:uid="{00000000-0005-0000-0000-00007D000000}"/>
    <cellStyle name="Good 2" xfId="61" xr:uid="{00000000-0005-0000-0000-00007E000000}"/>
    <cellStyle name="Good 3" xfId="98" xr:uid="{00000000-0005-0000-0000-00007F000000}"/>
    <cellStyle name="Heading 1 2" xfId="62" xr:uid="{00000000-0005-0000-0000-000080000000}"/>
    <cellStyle name="Heading 1 2 2" xfId="510" xr:uid="{8BE03AFC-B6F9-44D2-A53F-00B0142082FE}"/>
    <cellStyle name="Heading 2" xfId="5" builtinId="17"/>
    <cellStyle name="Heading 2 2" xfId="63" xr:uid="{00000000-0005-0000-0000-000082000000}"/>
    <cellStyle name="Heading 2 2 2" xfId="511" xr:uid="{14E0E44F-590A-4EB9-BB70-95DB120F079E}"/>
    <cellStyle name="Heading 3" xfId="6" builtinId="18"/>
    <cellStyle name="Heading 3 2" xfId="64" xr:uid="{00000000-0005-0000-0000-000084000000}"/>
    <cellStyle name="Heading 3 2 2" xfId="512" xr:uid="{4048EEE2-A68E-400B-B191-96493A52F811}"/>
    <cellStyle name="Heading 4" xfId="2" builtinId="19"/>
    <cellStyle name="Heading 4 2" xfId="65" xr:uid="{00000000-0005-0000-0000-000086000000}"/>
    <cellStyle name="Heading 4 2 2" xfId="513" xr:uid="{5AA37273-DF64-4AF2-B53E-007247257F63}"/>
    <cellStyle name="Help cell" xfId="516" xr:uid="{CDC1460A-DA4D-469F-839A-142A56EFA276}"/>
    <cellStyle name="Hyperlink" xfId="4" builtinId="8"/>
    <cellStyle name="Hyperlink 2" xfId="25" xr:uid="{00000000-0005-0000-0000-000088000000}"/>
    <cellStyle name="Hyperlink 2 2" xfId="180" xr:uid="{00000000-0005-0000-0000-000089000000}"/>
    <cellStyle name="Hyperlink 2 3" xfId="181" xr:uid="{00000000-0005-0000-0000-00008A000000}"/>
    <cellStyle name="Hyperlink 2 4" xfId="182" xr:uid="{00000000-0005-0000-0000-00008B000000}"/>
    <cellStyle name="Hyperlink 2 5" xfId="183" xr:uid="{00000000-0005-0000-0000-00008C000000}"/>
    <cellStyle name="Hyperlink 2 6" xfId="184" xr:uid="{00000000-0005-0000-0000-00008D000000}"/>
    <cellStyle name="Hyperlink 2 7" xfId="185" xr:uid="{00000000-0005-0000-0000-00008E000000}"/>
    <cellStyle name="Hyperlink 2 8" xfId="186" xr:uid="{00000000-0005-0000-0000-00008F000000}"/>
    <cellStyle name="Hyperlink 2 9" xfId="179" xr:uid="{00000000-0005-0000-0000-000090000000}"/>
    <cellStyle name="Hyperlink 2_Book1" xfId="187" xr:uid="{00000000-0005-0000-0000-000091000000}"/>
    <cellStyle name="Hyperlink 3" xfId="24" xr:uid="{00000000-0005-0000-0000-000092000000}"/>
    <cellStyle name="Hyperlink 3 2" xfId="188" xr:uid="{00000000-0005-0000-0000-000093000000}"/>
    <cellStyle name="Hyperlink 3 2 2" xfId="386" xr:uid="{00000000-0005-0000-0000-000094000000}"/>
    <cellStyle name="Hyperlink 3 2 2 2" xfId="443" xr:uid="{00000000-0005-0000-0000-0000AE000000}"/>
    <cellStyle name="Hyperlink 4" xfId="189" xr:uid="{00000000-0005-0000-0000-000095000000}"/>
    <cellStyle name="Hyperlink 5" xfId="190" xr:uid="{00000000-0005-0000-0000-000096000000}"/>
    <cellStyle name="Hyperlink 6" xfId="191" xr:uid="{00000000-0005-0000-0000-000097000000}"/>
    <cellStyle name="Incorrecto" xfId="192" xr:uid="{00000000-0005-0000-0000-000098000000}"/>
    <cellStyle name="Input" xfId="3" builtinId="20"/>
    <cellStyle name="Input 2" xfId="66" xr:uid="{00000000-0005-0000-0000-00009A000000}"/>
    <cellStyle name="Input 2 2" xfId="87" xr:uid="{00000000-0005-0000-0000-00009B000000}"/>
    <cellStyle name="Input 2 3" xfId="84" xr:uid="{00000000-0005-0000-0000-00009C000000}"/>
    <cellStyle name="Input 3" xfId="75" xr:uid="{00000000-0005-0000-0000-00009D000000}"/>
    <cellStyle name="Input 3 2" xfId="94" xr:uid="{00000000-0005-0000-0000-00009E000000}"/>
    <cellStyle name="Input 3 3" xfId="104" xr:uid="{00000000-0005-0000-0000-00009F000000}"/>
    <cellStyle name="Input cell" xfId="518" xr:uid="{D46635ED-AF26-4DFF-836A-CEA059EFC0AF}"/>
    <cellStyle name="Linked Cell 2" xfId="67" xr:uid="{00000000-0005-0000-0000-0000A0000000}"/>
    <cellStyle name="Neutral" xfId="16" builtinId="28"/>
    <cellStyle name="Neutral 2" xfId="68" xr:uid="{00000000-0005-0000-0000-0000A2000000}"/>
    <cellStyle name="Neutral 3" xfId="99" xr:uid="{00000000-0005-0000-0000-0000A3000000}"/>
    <cellStyle name="Normal" xfId="0" builtinId="0"/>
    <cellStyle name="Normal 2" xfId="7" xr:uid="{00000000-0005-0000-0000-0000A5000000}"/>
    <cellStyle name="Normal 2 2" xfId="193" xr:uid="{00000000-0005-0000-0000-0000A6000000}"/>
    <cellStyle name="Normal 2 3" xfId="194" xr:uid="{00000000-0005-0000-0000-0000A7000000}"/>
    <cellStyle name="Normal 2 3 2" xfId="387" xr:uid="{00000000-0005-0000-0000-0000A8000000}"/>
    <cellStyle name="Normal 2 3 2 2" xfId="444" xr:uid="{00000000-0005-0000-0000-0000C2000000}"/>
    <cellStyle name="Normal 2 3 3" xfId="507" xr:uid="{21D25D0B-F7F7-4DAB-9246-4B292F50EBA9}"/>
    <cellStyle name="Normal 2 4" xfId="195" xr:uid="{00000000-0005-0000-0000-0000A9000000}"/>
    <cellStyle name="Normal 2 4 2" xfId="388" xr:uid="{00000000-0005-0000-0000-0000AA000000}"/>
    <cellStyle name="Normal 2 4 2 2" xfId="445" xr:uid="{00000000-0005-0000-0000-0000C4000000}"/>
    <cellStyle name="Normal 2 5" xfId="196" xr:uid="{00000000-0005-0000-0000-0000AB000000}"/>
    <cellStyle name="Normal 2 6" xfId="197" xr:uid="{00000000-0005-0000-0000-0000AC000000}"/>
    <cellStyle name="Normal 2_1053" xfId="198" xr:uid="{00000000-0005-0000-0000-0000AD000000}"/>
    <cellStyle name="Normal 3" xfId="15" xr:uid="{00000000-0005-0000-0000-0000AE000000}"/>
    <cellStyle name="Normal 3 10" xfId="496" xr:uid="{00000000-0005-0000-0000-000010000000}"/>
    <cellStyle name="Normal 3 11" xfId="399" xr:uid="{00000000-0005-0000-0000-0000C8000000}"/>
    <cellStyle name="Normal 3 12" xfId="499" xr:uid="{A0CFE8C8-F11E-44DE-A1E7-64D7445A2AFC}"/>
    <cellStyle name="Normal 3 13" xfId="502" xr:uid="{088B9335-1815-476D-9C5E-400E425C90DE}"/>
    <cellStyle name="Normal 3 2" xfId="91" xr:uid="{00000000-0005-0000-0000-0000AF000000}"/>
    <cellStyle name="Normal 3 2 2" xfId="200" xr:uid="{00000000-0005-0000-0000-0000B0000000}"/>
    <cellStyle name="Normal 3 3" xfId="30" xr:uid="{00000000-0005-0000-0000-0000B1000000}"/>
    <cellStyle name="Normal 3 4" xfId="199" xr:uid="{00000000-0005-0000-0000-0000B2000000}"/>
    <cellStyle name="Normal 3 5" xfId="22" xr:uid="{00000000-0005-0000-0000-0000B3000000}"/>
    <cellStyle name="Normal 3 5 2" xfId="456" xr:uid="{00000000-0005-0000-0000-0000CE000000}"/>
    <cellStyle name="Normal 3 5 3" xfId="401" xr:uid="{00000000-0005-0000-0000-0000CD000000}"/>
    <cellStyle name="Normal 3 6" xfId="368" xr:uid="{00000000-0005-0000-0000-0000B4000000}"/>
    <cellStyle name="Normal 3 6 2" xfId="474" xr:uid="{00000000-0005-0000-0000-0000D0000000}"/>
    <cellStyle name="Normal 3 6 3" xfId="425" xr:uid="{00000000-0005-0000-0000-0000CF000000}"/>
    <cellStyle name="Normal 3 7" xfId="19" xr:uid="{00000000-0005-0000-0000-0000B5000000}"/>
    <cellStyle name="Normal 3 7 2" xfId="455" xr:uid="{00000000-0005-0000-0000-0000D1000000}"/>
    <cellStyle name="Normal 3 8" xfId="400" xr:uid="{00000000-0005-0000-0000-0000D2000000}"/>
    <cellStyle name="Normal 3 9" xfId="493" xr:uid="{00000000-0005-0000-0000-000010000000}"/>
    <cellStyle name="Normal 3_CDCM Revenues" xfId="201" xr:uid="{00000000-0005-0000-0000-0000B6000000}"/>
    <cellStyle name="Normal 4" xfId="23" xr:uid="{00000000-0005-0000-0000-0000B7000000}"/>
    <cellStyle name="Normal 4 2" xfId="92" xr:uid="{00000000-0005-0000-0000-0000B8000000}"/>
    <cellStyle name="Normal 4 2 2" xfId="203" xr:uid="{00000000-0005-0000-0000-0000B9000000}"/>
    <cellStyle name="Normal 4 2 2 2" xfId="389" xr:uid="{00000000-0005-0000-0000-0000BA000000}"/>
    <cellStyle name="Normal 4 2 2 2 2" xfId="446" xr:uid="{00000000-0005-0000-0000-0000D7000000}"/>
    <cellStyle name="Normal 4 3" xfId="109" xr:uid="{00000000-0005-0000-0000-0000BB000000}"/>
    <cellStyle name="Normal 4 3 2" xfId="204" xr:uid="{00000000-0005-0000-0000-0000BC000000}"/>
    <cellStyle name="Normal 4 3 2 2" xfId="390" xr:uid="{00000000-0005-0000-0000-0000BD000000}"/>
    <cellStyle name="Normal 4 3 2 2 2" xfId="447" xr:uid="{00000000-0005-0000-0000-0000DA000000}"/>
    <cellStyle name="Normal 4 4" xfId="112" xr:uid="{00000000-0005-0000-0000-0000BE000000}"/>
    <cellStyle name="Normal 4 4 2" xfId="205" xr:uid="{00000000-0005-0000-0000-0000BF000000}"/>
    <cellStyle name="Normal 4 4 2 2" xfId="391" xr:uid="{00000000-0005-0000-0000-0000C0000000}"/>
    <cellStyle name="Normal 4 4 2 2 2" xfId="448" xr:uid="{00000000-0005-0000-0000-0000DD000000}"/>
    <cellStyle name="Normal 4 5" xfId="31" xr:uid="{00000000-0005-0000-0000-0000C1000000}"/>
    <cellStyle name="Normal 4 5 2" xfId="206" xr:uid="{00000000-0005-0000-0000-0000C2000000}"/>
    <cellStyle name="Normal 4 5 2 2" xfId="392" xr:uid="{00000000-0005-0000-0000-0000C3000000}"/>
    <cellStyle name="Normal 4 5 2 2 2" xfId="449" xr:uid="{00000000-0005-0000-0000-0000E0000000}"/>
    <cellStyle name="Normal 4 6" xfId="207" xr:uid="{00000000-0005-0000-0000-0000C4000000}"/>
    <cellStyle name="Normal 4 6 2" xfId="393" xr:uid="{00000000-0005-0000-0000-0000C5000000}"/>
    <cellStyle name="Normal 4 6 2 2" xfId="450" xr:uid="{00000000-0005-0000-0000-0000E2000000}"/>
    <cellStyle name="Normal 4 7" xfId="208" xr:uid="{00000000-0005-0000-0000-0000C6000000}"/>
    <cellStyle name="Normal 4 7 2" xfId="394" xr:uid="{00000000-0005-0000-0000-0000C7000000}"/>
    <cellStyle name="Normal 4 7 2 2" xfId="451" xr:uid="{00000000-0005-0000-0000-0000E4000000}"/>
    <cellStyle name="Normal 4 8" xfId="209" xr:uid="{00000000-0005-0000-0000-0000C8000000}"/>
    <cellStyle name="Normal 4 8 2" xfId="395" xr:uid="{00000000-0005-0000-0000-0000C9000000}"/>
    <cellStyle name="Normal 4 8 2 2" xfId="452" xr:uid="{00000000-0005-0000-0000-0000E6000000}"/>
    <cellStyle name="Normal 4 9" xfId="202" xr:uid="{00000000-0005-0000-0000-0000CA000000}"/>
    <cellStyle name="Normal 4_Applicable LLFCs" xfId="110" xr:uid="{00000000-0005-0000-0000-0000CB000000}"/>
    <cellStyle name="Normal 5" xfId="76" xr:uid="{00000000-0005-0000-0000-0000CC000000}"/>
    <cellStyle name="Normal 5 10" xfId="211" xr:uid="{00000000-0005-0000-0000-0000CD000000}"/>
    <cellStyle name="Normal 5 11" xfId="210" xr:uid="{00000000-0005-0000-0000-0000CE000000}"/>
    <cellStyle name="Normal 5 2" xfId="212" xr:uid="{00000000-0005-0000-0000-0000CF000000}"/>
    <cellStyle name="Normal 5 3" xfId="213" xr:uid="{00000000-0005-0000-0000-0000D0000000}"/>
    <cellStyle name="Normal 5 4" xfId="214" xr:uid="{00000000-0005-0000-0000-0000D1000000}"/>
    <cellStyle name="Normal 5 5" xfId="215" xr:uid="{00000000-0005-0000-0000-0000D2000000}"/>
    <cellStyle name="Normal 5 6" xfId="216" xr:uid="{00000000-0005-0000-0000-0000D3000000}"/>
    <cellStyle name="Normal 5 7" xfId="217" xr:uid="{00000000-0005-0000-0000-0000D4000000}"/>
    <cellStyle name="Normal 5 8" xfId="218" xr:uid="{00000000-0005-0000-0000-0000D5000000}"/>
    <cellStyle name="Normal 5 9" xfId="219" xr:uid="{00000000-0005-0000-0000-0000D6000000}"/>
    <cellStyle name="Normal 5_1059" xfId="220" xr:uid="{00000000-0005-0000-0000-0000D7000000}"/>
    <cellStyle name="Normal 6" xfId="28" xr:uid="{00000000-0005-0000-0000-0000D8000000}"/>
    <cellStyle name="Normal 6 2" xfId="371" xr:uid="{00000000-0005-0000-0000-0000D9000000}"/>
    <cellStyle name="Normal 6 2 2" xfId="477" xr:uid="{00000000-0005-0000-0000-0000F7000000}"/>
    <cellStyle name="Normal 6 2 3" xfId="428" xr:uid="{00000000-0005-0000-0000-0000F6000000}"/>
    <cellStyle name="Normal 6 3" xfId="459" xr:uid="{00000000-0005-0000-0000-0000F8000000}"/>
    <cellStyle name="Normal 6 4" xfId="404" xr:uid="{00000000-0005-0000-0000-0000F5000000}"/>
    <cellStyle name="Normal 60" xfId="221" xr:uid="{00000000-0005-0000-0000-0000DA000000}"/>
    <cellStyle name="Normal 7" xfId="81" xr:uid="{00000000-0005-0000-0000-0000DB000000}"/>
    <cellStyle name="Normal 7 2" xfId="222" xr:uid="{00000000-0005-0000-0000-0000DC000000}"/>
    <cellStyle name="Normal 8" xfId="108" xr:uid="{00000000-0005-0000-0000-0000DD000000}"/>
    <cellStyle name="Normal 9" xfId="111" xr:uid="{00000000-0005-0000-0000-0000DE000000}"/>
    <cellStyle name="Normal_Sheet1" xfId="1" xr:uid="{00000000-0005-0000-0000-0000DF000000}"/>
    <cellStyle name="Notas" xfId="223" xr:uid="{00000000-0005-0000-0000-0000E0000000}"/>
    <cellStyle name="Note 2" xfId="69" xr:uid="{00000000-0005-0000-0000-0000E1000000}"/>
    <cellStyle name="Note 2 2" xfId="88" xr:uid="{00000000-0005-0000-0000-0000E2000000}"/>
    <cellStyle name="Note 2 3" xfId="83" xr:uid="{00000000-0005-0000-0000-0000E3000000}"/>
    <cellStyle name="Note 3" xfId="77" xr:uid="{00000000-0005-0000-0000-0000E4000000}"/>
    <cellStyle name="Note 3 2" xfId="95" xr:uid="{00000000-0005-0000-0000-0000E5000000}"/>
    <cellStyle name="Note 3 3" xfId="105" xr:uid="{00000000-0005-0000-0000-0000E6000000}"/>
    <cellStyle name="Output 2" xfId="70" xr:uid="{00000000-0005-0000-0000-0000E7000000}"/>
    <cellStyle name="Output 2 2" xfId="89" xr:uid="{00000000-0005-0000-0000-0000E8000000}"/>
    <cellStyle name="Output 2 3" xfId="82" xr:uid="{00000000-0005-0000-0000-0000E9000000}"/>
    <cellStyle name="Output 3" xfId="78" xr:uid="{00000000-0005-0000-0000-0000EA000000}"/>
    <cellStyle name="Output 3 2" xfId="96" xr:uid="{00000000-0005-0000-0000-0000EB000000}"/>
    <cellStyle name="Output 3 3" xfId="106" xr:uid="{00000000-0005-0000-0000-0000EC000000}"/>
    <cellStyle name="Percent 2" xfId="32" xr:uid="{00000000-0005-0000-0000-0000ED000000}"/>
    <cellStyle name="Percent 2 2" xfId="225" xr:uid="{00000000-0005-0000-0000-0000EE000000}"/>
    <cellStyle name="Percent 2 3" xfId="226" xr:uid="{00000000-0005-0000-0000-0000EF000000}"/>
    <cellStyle name="Percent 2 4" xfId="227" xr:uid="{00000000-0005-0000-0000-0000F0000000}"/>
    <cellStyle name="Percent 2 5" xfId="228" xr:uid="{00000000-0005-0000-0000-0000F1000000}"/>
    <cellStyle name="Percent 2 6" xfId="224" xr:uid="{00000000-0005-0000-0000-0000F2000000}"/>
    <cellStyle name="Percent 2 6 2" xfId="396" xr:uid="{00000000-0005-0000-0000-0000F3000000}"/>
    <cellStyle name="Percent 2 6 2 2" xfId="453" xr:uid="{00000000-0005-0000-0000-000012010000}"/>
    <cellStyle name="Percent 3" xfId="79" xr:uid="{00000000-0005-0000-0000-0000F4000000}"/>
    <cellStyle name="Percent 3 2" xfId="229" xr:uid="{00000000-0005-0000-0000-0000F5000000}"/>
    <cellStyle name="Percent 3 2 2" xfId="397" xr:uid="{00000000-0005-0000-0000-0000F6000000}"/>
    <cellStyle name="Percent 3 2 2 2" xfId="491" xr:uid="{00000000-0005-0000-0000-000016010000}"/>
    <cellStyle name="Percent 3 2 2 3" xfId="454" xr:uid="{00000000-0005-0000-0000-000015010000}"/>
    <cellStyle name="Percent 3 2 3" xfId="473" xr:uid="{00000000-0005-0000-0000-000017010000}"/>
    <cellStyle name="Percent 3 2 4" xfId="424" xr:uid="{00000000-0005-0000-0000-000014010000}"/>
    <cellStyle name="Percent 4" xfId="29" xr:uid="{00000000-0005-0000-0000-0000F7000000}"/>
    <cellStyle name="Percent 4 10" xfId="231" xr:uid="{00000000-0005-0000-0000-0000F8000000}"/>
    <cellStyle name="Percent 4 11" xfId="232" xr:uid="{00000000-0005-0000-0000-0000F9000000}"/>
    <cellStyle name="Percent 4 12" xfId="233" xr:uid="{00000000-0005-0000-0000-0000FA000000}"/>
    <cellStyle name="Percent 4 13" xfId="234" xr:uid="{00000000-0005-0000-0000-0000FB000000}"/>
    <cellStyle name="Percent 4 14" xfId="235" xr:uid="{00000000-0005-0000-0000-0000FC000000}"/>
    <cellStyle name="Percent 4 15" xfId="236" xr:uid="{00000000-0005-0000-0000-0000FD000000}"/>
    <cellStyle name="Percent 4 16" xfId="237" xr:uid="{00000000-0005-0000-0000-0000FE000000}"/>
    <cellStyle name="Percent 4 17" xfId="238" xr:uid="{00000000-0005-0000-0000-0000FF000000}"/>
    <cellStyle name="Percent 4 18" xfId="239" xr:uid="{00000000-0005-0000-0000-000000010000}"/>
    <cellStyle name="Percent 4 19" xfId="240" xr:uid="{00000000-0005-0000-0000-000001010000}"/>
    <cellStyle name="Percent 4 2" xfId="241" xr:uid="{00000000-0005-0000-0000-000002010000}"/>
    <cellStyle name="Percent 4 2 10" xfId="242" xr:uid="{00000000-0005-0000-0000-000003010000}"/>
    <cellStyle name="Percent 4 2 11" xfId="243" xr:uid="{00000000-0005-0000-0000-000004010000}"/>
    <cellStyle name="Percent 4 2 12" xfId="244" xr:uid="{00000000-0005-0000-0000-000005010000}"/>
    <cellStyle name="Percent 4 2 13" xfId="245" xr:uid="{00000000-0005-0000-0000-000006010000}"/>
    <cellStyle name="Percent 4 2 14" xfId="246" xr:uid="{00000000-0005-0000-0000-000007010000}"/>
    <cellStyle name="Percent 4 2 15" xfId="247" xr:uid="{00000000-0005-0000-0000-000008010000}"/>
    <cellStyle name="Percent 4 2 16" xfId="248" xr:uid="{00000000-0005-0000-0000-000009010000}"/>
    <cellStyle name="Percent 4 2 2" xfId="249" xr:uid="{00000000-0005-0000-0000-00000A010000}"/>
    <cellStyle name="Percent 4 2 3" xfId="250" xr:uid="{00000000-0005-0000-0000-00000B010000}"/>
    <cellStyle name="Percent 4 2 4" xfId="251" xr:uid="{00000000-0005-0000-0000-00000C010000}"/>
    <cellStyle name="Percent 4 2 5" xfId="252" xr:uid="{00000000-0005-0000-0000-00000D010000}"/>
    <cellStyle name="Percent 4 2 6" xfId="253" xr:uid="{00000000-0005-0000-0000-00000E010000}"/>
    <cellStyle name="Percent 4 2 7" xfId="254" xr:uid="{00000000-0005-0000-0000-00000F010000}"/>
    <cellStyle name="Percent 4 2 8" xfId="255" xr:uid="{00000000-0005-0000-0000-000010010000}"/>
    <cellStyle name="Percent 4 2 9" xfId="256" xr:uid="{00000000-0005-0000-0000-000011010000}"/>
    <cellStyle name="Percent 4 20" xfId="257" xr:uid="{00000000-0005-0000-0000-000012010000}"/>
    <cellStyle name="Percent 4 21" xfId="230" xr:uid="{00000000-0005-0000-0000-000013010000}"/>
    <cellStyle name="Percent 4 22" xfId="372" xr:uid="{00000000-0005-0000-0000-000014010000}"/>
    <cellStyle name="Percent 4 22 2" xfId="478" xr:uid="{00000000-0005-0000-0000-000036010000}"/>
    <cellStyle name="Percent 4 22 3" xfId="429" xr:uid="{00000000-0005-0000-0000-000035010000}"/>
    <cellStyle name="Percent 4 23" xfId="460" xr:uid="{00000000-0005-0000-0000-000037010000}"/>
    <cellStyle name="Percent 4 24" xfId="405" xr:uid="{00000000-0005-0000-0000-000018010000}"/>
    <cellStyle name="Percent 4 3" xfId="258" xr:uid="{00000000-0005-0000-0000-000015010000}"/>
    <cellStyle name="Percent 4 3 10" xfId="259" xr:uid="{00000000-0005-0000-0000-000016010000}"/>
    <cellStyle name="Percent 4 3 2" xfId="260" xr:uid="{00000000-0005-0000-0000-000017010000}"/>
    <cellStyle name="Percent 4 3 3" xfId="261" xr:uid="{00000000-0005-0000-0000-000018010000}"/>
    <cellStyle name="Percent 4 3 4" xfId="262" xr:uid="{00000000-0005-0000-0000-000019010000}"/>
    <cellStyle name="Percent 4 3 5" xfId="263" xr:uid="{00000000-0005-0000-0000-00001A010000}"/>
    <cellStyle name="Percent 4 3 6" xfId="264" xr:uid="{00000000-0005-0000-0000-00001B010000}"/>
    <cellStyle name="Percent 4 3 7" xfId="265" xr:uid="{00000000-0005-0000-0000-00001C010000}"/>
    <cellStyle name="Percent 4 3 8" xfId="266" xr:uid="{00000000-0005-0000-0000-00001D010000}"/>
    <cellStyle name="Percent 4 3 9" xfId="267" xr:uid="{00000000-0005-0000-0000-00001E010000}"/>
    <cellStyle name="Percent 4 4" xfId="268" xr:uid="{00000000-0005-0000-0000-00001F010000}"/>
    <cellStyle name="Percent 4 4 10" xfId="269" xr:uid="{00000000-0005-0000-0000-000020010000}"/>
    <cellStyle name="Percent 4 4 2" xfId="270" xr:uid="{00000000-0005-0000-0000-000021010000}"/>
    <cellStyle name="Percent 4 4 3" xfId="271" xr:uid="{00000000-0005-0000-0000-000022010000}"/>
    <cellStyle name="Percent 4 4 4" xfId="272" xr:uid="{00000000-0005-0000-0000-000023010000}"/>
    <cellStyle name="Percent 4 4 5" xfId="273" xr:uid="{00000000-0005-0000-0000-000024010000}"/>
    <cellStyle name="Percent 4 4 6" xfId="274" xr:uid="{00000000-0005-0000-0000-000025010000}"/>
    <cellStyle name="Percent 4 4 7" xfId="275" xr:uid="{00000000-0005-0000-0000-000026010000}"/>
    <cellStyle name="Percent 4 4 8" xfId="276" xr:uid="{00000000-0005-0000-0000-000027010000}"/>
    <cellStyle name="Percent 4 4 9" xfId="277" xr:uid="{00000000-0005-0000-0000-000028010000}"/>
    <cellStyle name="Percent 4 5" xfId="278" xr:uid="{00000000-0005-0000-0000-000029010000}"/>
    <cellStyle name="Percent 4 5 10" xfId="279" xr:uid="{00000000-0005-0000-0000-00002A010000}"/>
    <cellStyle name="Percent 4 5 2" xfId="280" xr:uid="{00000000-0005-0000-0000-00002B010000}"/>
    <cellStyle name="Percent 4 5 3" xfId="281" xr:uid="{00000000-0005-0000-0000-00002C010000}"/>
    <cellStyle name="Percent 4 5 4" xfId="282" xr:uid="{00000000-0005-0000-0000-00002D010000}"/>
    <cellStyle name="Percent 4 5 5" xfId="283" xr:uid="{00000000-0005-0000-0000-00002E010000}"/>
    <cellStyle name="Percent 4 5 6" xfId="284" xr:uid="{00000000-0005-0000-0000-00002F010000}"/>
    <cellStyle name="Percent 4 5 7" xfId="285" xr:uid="{00000000-0005-0000-0000-000030010000}"/>
    <cellStyle name="Percent 4 5 8" xfId="286" xr:uid="{00000000-0005-0000-0000-000031010000}"/>
    <cellStyle name="Percent 4 5 9" xfId="287" xr:uid="{00000000-0005-0000-0000-000032010000}"/>
    <cellStyle name="Percent 4 6" xfId="288" xr:uid="{00000000-0005-0000-0000-000033010000}"/>
    <cellStyle name="Percent 4 7" xfId="289" xr:uid="{00000000-0005-0000-0000-000034010000}"/>
    <cellStyle name="Percent 4 8" xfId="290" xr:uid="{00000000-0005-0000-0000-000035010000}"/>
    <cellStyle name="Percent 4 9" xfId="291" xr:uid="{00000000-0005-0000-0000-000036010000}"/>
    <cellStyle name="Percent 5" xfId="100" xr:uid="{00000000-0005-0000-0000-000037010000}"/>
    <cellStyle name="Percent 5 2" xfId="292" xr:uid="{00000000-0005-0000-0000-000038010000}"/>
    <cellStyle name="Percent 6" xfId="27" xr:uid="{00000000-0005-0000-0000-000039010000}"/>
    <cellStyle name="Percent 6 2" xfId="293" xr:uid="{00000000-0005-0000-0000-00003A010000}"/>
    <cellStyle name="Percent 6 3" xfId="370" xr:uid="{00000000-0005-0000-0000-00003B010000}"/>
    <cellStyle name="Percent 6 3 2" xfId="476" xr:uid="{00000000-0005-0000-0000-00005F010000}"/>
    <cellStyle name="Percent 6 3 3" xfId="427" xr:uid="{00000000-0005-0000-0000-00005E010000}"/>
    <cellStyle name="Percent 6 4" xfId="458" xr:uid="{00000000-0005-0000-0000-000060010000}"/>
    <cellStyle name="Percent 6 5" xfId="403" xr:uid="{00000000-0005-0000-0000-00005C010000}"/>
    <cellStyle name="Result" xfId="515" xr:uid="{89867070-36B9-4950-A3CA-157F13D3BBA7}"/>
    <cellStyle name="RIGs input cells" xfId="294" xr:uid="{00000000-0005-0000-0000-00003C010000}"/>
    <cellStyle name="RIGs input cells 10" xfId="295" xr:uid="{00000000-0005-0000-0000-00003D010000}"/>
    <cellStyle name="RIGs input cells 2" xfId="296" xr:uid="{00000000-0005-0000-0000-00003E010000}"/>
    <cellStyle name="RIGs input cells 3" xfId="297" xr:uid="{00000000-0005-0000-0000-00003F010000}"/>
    <cellStyle name="RIGs input cells 4" xfId="298" xr:uid="{00000000-0005-0000-0000-000040010000}"/>
    <cellStyle name="RIGs input cells 5" xfId="299" xr:uid="{00000000-0005-0000-0000-000041010000}"/>
    <cellStyle name="RIGs input cells 6" xfId="300" xr:uid="{00000000-0005-0000-0000-000042010000}"/>
    <cellStyle name="RIGs input cells 7" xfId="301" xr:uid="{00000000-0005-0000-0000-000043010000}"/>
    <cellStyle name="RIGs input cells 8" xfId="302" xr:uid="{00000000-0005-0000-0000-000044010000}"/>
    <cellStyle name="RIGs input cells 9" xfId="303" xr:uid="{00000000-0005-0000-0000-000045010000}"/>
    <cellStyle name="RIGs input cells_11" xfId="304" xr:uid="{00000000-0005-0000-0000-000046010000}"/>
    <cellStyle name="RIGs input totals" xfId="305" xr:uid="{00000000-0005-0000-0000-000047010000}"/>
    <cellStyle name="RIGs input totals 2" xfId="306" xr:uid="{00000000-0005-0000-0000-000048010000}"/>
    <cellStyle name="RIGs input totals_11" xfId="307" xr:uid="{00000000-0005-0000-0000-000049010000}"/>
    <cellStyle name="RIGs linked cells" xfId="308" xr:uid="{00000000-0005-0000-0000-00004A010000}"/>
    <cellStyle name="RIGs linked cells 10" xfId="309" xr:uid="{00000000-0005-0000-0000-00004B010000}"/>
    <cellStyle name="RIGs linked cells 2" xfId="310" xr:uid="{00000000-0005-0000-0000-00004C010000}"/>
    <cellStyle name="RIGs linked cells 3" xfId="311" xr:uid="{00000000-0005-0000-0000-00004D010000}"/>
    <cellStyle name="RIGs linked cells 4" xfId="312" xr:uid="{00000000-0005-0000-0000-00004E010000}"/>
    <cellStyle name="RIGs linked cells 5" xfId="313" xr:uid="{00000000-0005-0000-0000-00004F010000}"/>
    <cellStyle name="RIGs linked cells 6" xfId="314" xr:uid="{00000000-0005-0000-0000-000050010000}"/>
    <cellStyle name="RIGs linked cells 7" xfId="315" xr:uid="{00000000-0005-0000-0000-000051010000}"/>
    <cellStyle name="RIGs linked cells 8" xfId="316" xr:uid="{00000000-0005-0000-0000-000052010000}"/>
    <cellStyle name="RIGs linked cells 9" xfId="317" xr:uid="{00000000-0005-0000-0000-000053010000}"/>
    <cellStyle name="RIGs linked cells_11" xfId="318" xr:uid="{00000000-0005-0000-0000-000054010000}"/>
    <cellStyle name="Salida" xfId="319" xr:uid="{00000000-0005-0000-0000-000055010000}"/>
    <cellStyle name="SAPBEXaggData" xfId="320" xr:uid="{00000000-0005-0000-0000-000056010000}"/>
    <cellStyle name="SAPBEXaggDataEmph" xfId="321" xr:uid="{00000000-0005-0000-0000-000057010000}"/>
    <cellStyle name="SAPBEXaggItem" xfId="322" xr:uid="{00000000-0005-0000-0000-000058010000}"/>
    <cellStyle name="SAPBEXaggItemX" xfId="323" xr:uid="{00000000-0005-0000-0000-000059010000}"/>
    <cellStyle name="SAPBEXchaText" xfId="324" xr:uid="{00000000-0005-0000-0000-00005A010000}"/>
    <cellStyle name="SAPBEXexcBad7" xfId="325" xr:uid="{00000000-0005-0000-0000-00005B010000}"/>
    <cellStyle name="SAPBEXexcBad8" xfId="326" xr:uid="{00000000-0005-0000-0000-00005C010000}"/>
    <cellStyle name="SAPBEXexcBad9" xfId="327" xr:uid="{00000000-0005-0000-0000-00005D010000}"/>
    <cellStyle name="SAPBEXexcCritical4" xfId="328" xr:uid="{00000000-0005-0000-0000-00005E010000}"/>
    <cellStyle name="SAPBEXexcCritical5" xfId="329" xr:uid="{00000000-0005-0000-0000-00005F010000}"/>
    <cellStyle name="SAPBEXexcCritical6" xfId="330" xr:uid="{00000000-0005-0000-0000-000060010000}"/>
    <cellStyle name="SAPBEXexcGood1" xfId="331" xr:uid="{00000000-0005-0000-0000-000061010000}"/>
    <cellStyle name="SAPBEXexcGood2" xfId="332" xr:uid="{00000000-0005-0000-0000-000062010000}"/>
    <cellStyle name="SAPBEXexcGood3" xfId="333" xr:uid="{00000000-0005-0000-0000-000063010000}"/>
    <cellStyle name="SAPBEXfilterDrill" xfId="334" xr:uid="{00000000-0005-0000-0000-000064010000}"/>
    <cellStyle name="SAPBEXfilterItem" xfId="335" xr:uid="{00000000-0005-0000-0000-000065010000}"/>
    <cellStyle name="SAPBEXfilterText" xfId="336" xr:uid="{00000000-0005-0000-0000-000066010000}"/>
    <cellStyle name="SAPBEXformats" xfId="337" xr:uid="{00000000-0005-0000-0000-000067010000}"/>
    <cellStyle name="SAPBEXheaderItem" xfId="338" xr:uid="{00000000-0005-0000-0000-000068010000}"/>
    <cellStyle name="SAPBEXheaderText" xfId="339" xr:uid="{00000000-0005-0000-0000-000069010000}"/>
    <cellStyle name="SAPBEXHLevel0" xfId="340" xr:uid="{00000000-0005-0000-0000-00006A010000}"/>
    <cellStyle name="SAPBEXHLevel0X" xfId="341" xr:uid="{00000000-0005-0000-0000-00006B010000}"/>
    <cellStyle name="SAPBEXHLevel1" xfId="342" xr:uid="{00000000-0005-0000-0000-00006C010000}"/>
    <cellStyle name="SAPBEXHLevel1X" xfId="343" xr:uid="{00000000-0005-0000-0000-00006D010000}"/>
    <cellStyle name="SAPBEXHLevel2" xfId="344" xr:uid="{00000000-0005-0000-0000-00006E010000}"/>
    <cellStyle name="SAPBEXHLevel2X" xfId="345" xr:uid="{00000000-0005-0000-0000-00006F010000}"/>
    <cellStyle name="SAPBEXHLevel3" xfId="346" xr:uid="{00000000-0005-0000-0000-000070010000}"/>
    <cellStyle name="SAPBEXHLevel3X" xfId="347" xr:uid="{00000000-0005-0000-0000-000071010000}"/>
    <cellStyle name="SAPBEXinputData" xfId="348" xr:uid="{00000000-0005-0000-0000-000072010000}"/>
    <cellStyle name="SAPBEXresData" xfId="349" xr:uid="{00000000-0005-0000-0000-000073010000}"/>
    <cellStyle name="SAPBEXresDataEmph" xfId="350" xr:uid="{00000000-0005-0000-0000-000074010000}"/>
    <cellStyle name="SAPBEXresItem" xfId="351" xr:uid="{00000000-0005-0000-0000-000075010000}"/>
    <cellStyle name="SAPBEXresItemX" xfId="352" xr:uid="{00000000-0005-0000-0000-000076010000}"/>
    <cellStyle name="SAPBEXstdData" xfId="353" xr:uid="{00000000-0005-0000-0000-000077010000}"/>
    <cellStyle name="SAPBEXstdDataEmph" xfId="354" xr:uid="{00000000-0005-0000-0000-000078010000}"/>
    <cellStyle name="SAPBEXstdItem" xfId="355" xr:uid="{00000000-0005-0000-0000-000079010000}"/>
    <cellStyle name="SAPBEXstdItemX" xfId="356" xr:uid="{00000000-0005-0000-0000-00007A010000}"/>
    <cellStyle name="SAPBEXtitle" xfId="357" xr:uid="{00000000-0005-0000-0000-00007B010000}"/>
    <cellStyle name="SAPBEXundefined" xfId="358" xr:uid="{00000000-0005-0000-0000-00007C010000}"/>
    <cellStyle name="Sheet Title" xfId="359" xr:uid="{00000000-0005-0000-0000-00007D010000}"/>
    <cellStyle name="Style 1" xfId="360" xr:uid="{00000000-0005-0000-0000-00007E010000}"/>
    <cellStyle name="Text_CEPATNEI" xfId="505" xr:uid="{E68F5D0E-69DF-4CF7-9835-A754592B0421}"/>
    <cellStyle name="Texto de advertencia" xfId="361" xr:uid="{00000000-0005-0000-0000-00007F010000}"/>
    <cellStyle name="Texto explicativo" xfId="362" xr:uid="{00000000-0005-0000-0000-000080010000}"/>
    <cellStyle name="Title 2" xfId="71" xr:uid="{00000000-0005-0000-0000-000081010000}"/>
    <cellStyle name="Title 2 2" xfId="509" xr:uid="{A002E381-AD1D-4FA4-9D3B-E85C1BB70247}"/>
    <cellStyle name="Título" xfId="363" xr:uid="{00000000-0005-0000-0000-000082010000}"/>
    <cellStyle name="Título 1" xfId="364" xr:uid="{00000000-0005-0000-0000-000083010000}"/>
    <cellStyle name="Título 2" xfId="365" xr:uid="{00000000-0005-0000-0000-000084010000}"/>
    <cellStyle name="Título 3" xfId="366" xr:uid="{00000000-0005-0000-0000-000085010000}"/>
    <cellStyle name="Título_Input" xfId="367" xr:uid="{00000000-0005-0000-0000-000086010000}"/>
    <cellStyle name="Total 2" xfId="72" xr:uid="{00000000-0005-0000-0000-000087010000}"/>
    <cellStyle name="Total 2 2" xfId="90" xr:uid="{00000000-0005-0000-0000-000088010000}"/>
    <cellStyle name="Total 2 3" xfId="102" xr:uid="{00000000-0005-0000-0000-000089010000}"/>
    <cellStyle name="Total 3" xfId="80" xr:uid="{00000000-0005-0000-0000-00008A010000}"/>
    <cellStyle name="Total 3 2" xfId="97" xr:uid="{00000000-0005-0000-0000-00008B010000}"/>
    <cellStyle name="Total 3 3" xfId="107" xr:uid="{00000000-0005-0000-0000-00008C010000}"/>
    <cellStyle name="User input" xfId="514" xr:uid="{7A15FEEB-605F-4299-88FF-B62CF25B49F8}"/>
    <cellStyle name="Warning Text 2" xfId="73" xr:uid="{00000000-0005-0000-0000-00008D010000}"/>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CCFFFF"/>
      <color rgb="FFFFBE82"/>
      <color rgb="FFFFCC99"/>
      <color rgb="FFB4FFCC"/>
      <color rgb="FFB8D2BB"/>
      <color rgb="FF91FFCC"/>
      <color rgb="FF8CFFCC"/>
      <color rgb="FFCCFFCC"/>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6"/>
  <sheetViews>
    <sheetView showGridLines="0" tabSelected="1" zoomScale="90" zoomScaleNormal="90" zoomScaleSheetLayoutView="100" workbookViewId="0"/>
  </sheetViews>
  <sheetFormatPr defaultRowHeight="13.2"/>
  <cols>
    <col min="1" max="1" width="54.77734375" customWidth="1"/>
    <col min="2" max="2" width="42.21875" customWidth="1"/>
    <col min="3" max="3" width="28" customWidth="1"/>
    <col min="4" max="4" width="18.21875" customWidth="1"/>
    <col min="5" max="5" width="21.5546875" customWidth="1"/>
    <col min="6" max="6" width="18.77734375" customWidth="1"/>
  </cols>
  <sheetData>
    <row r="1" spans="1:9">
      <c r="A1" s="22"/>
      <c r="B1" s="22"/>
      <c r="C1" s="22"/>
      <c r="D1" s="22"/>
      <c r="E1" s="22"/>
    </row>
    <row r="2" spans="1:9" ht="16.8">
      <c r="A2" s="162" t="s">
        <v>501</v>
      </c>
      <c r="B2" s="64"/>
      <c r="C2" s="64"/>
      <c r="D2" s="64"/>
      <c r="E2" s="64"/>
    </row>
    <row r="3" spans="1:9" ht="13.8">
      <c r="A3" s="64"/>
      <c r="B3" s="163" t="s">
        <v>499</v>
      </c>
      <c r="C3" s="163" t="s">
        <v>500</v>
      </c>
      <c r="D3" s="164" t="s">
        <v>36</v>
      </c>
      <c r="E3" s="164" t="s">
        <v>497</v>
      </c>
      <c r="F3" s="164" t="s">
        <v>35</v>
      </c>
    </row>
    <row r="4" spans="1:9" ht="27.6">
      <c r="A4" s="165" t="s">
        <v>498</v>
      </c>
      <c r="B4" s="161" t="s">
        <v>660</v>
      </c>
      <c r="C4" s="161" t="s">
        <v>666</v>
      </c>
      <c r="D4" s="161" t="s">
        <v>667</v>
      </c>
      <c r="E4" s="161" t="s">
        <v>668</v>
      </c>
      <c r="F4" s="161" t="s">
        <v>568</v>
      </c>
    </row>
    <row r="5" spans="1:9">
      <c r="A5" s="64"/>
      <c r="B5" s="64"/>
      <c r="C5" s="64"/>
      <c r="D5" s="64"/>
      <c r="E5" s="64"/>
    </row>
    <row r="6" spans="1:9" ht="16.8">
      <c r="A6" s="162" t="s">
        <v>29</v>
      </c>
      <c r="B6" s="64"/>
      <c r="C6" s="64"/>
      <c r="D6" s="64"/>
      <c r="E6" s="64"/>
    </row>
    <row r="7" spans="1:9" ht="13.8">
      <c r="A7" s="166" t="s">
        <v>30</v>
      </c>
      <c r="B7" s="215" t="s">
        <v>31</v>
      </c>
      <c r="C7" s="215"/>
      <c r="D7" s="215"/>
      <c r="E7" s="215"/>
      <c r="F7" s="215"/>
    </row>
    <row r="8" spans="1:9" ht="30" customHeight="1">
      <c r="A8" s="66" t="s">
        <v>581</v>
      </c>
      <c r="B8" s="212" t="s">
        <v>33</v>
      </c>
      <c r="C8" s="212"/>
      <c r="D8" s="212"/>
      <c r="E8" s="212"/>
    </row>
    <row r="9" spans="1:9" ht="30" customHeight="1">
      <c r="A9" s="66" t="s">
        <v>325</v>
      </c>
      <c r="B9" s="212"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_D Licence area.</v>
      </c>
      <c r="C9" s="212"/>
      <c r="D9" s="212"/>
      <c r="E9" s="212"/>
    </row>
    <row r="10" spans="1:9" ht="30" customHeight="1">
      <c r="A10" s="66" t="s">
        <v>326</v>
      </c>
      <c r="B10" s="212" t="s">
        <v>34</v>
      </c>
      <c r="C10" s="212"/>
      <c r="D10" s="212"/>
      <c r="E10" s="212"/>
    </row>
    <row r="11" spans="1:9" ht="61.5" customHeight="1">
      <c r="A11" s="66" t="s">
        <v>327</v>
      </c>
      <c r="B11" s="212"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_D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2"/>
      <c r="D11" s="212"/>
      <c r="E11" s="212"/>
      <c r="F11" s="211"/>
      <c r="G11" s="211"/>
      <c r="H11" s="211"/>
      <c r="I11" s="211"/>
    </row>
    <row r="12" spans="1:9" ht="86.25" customHeight="1">
      <c r="A12" s="66" t="s">
        <v>53</v>
      </c>
      <c r="B12" s="213" t="s">
        <v>579</v>
      </c>
      <c r="C12" s="213"/>
      <c r="D12" s="213"/>
      <c r="E12" s="213"/>
    </row>
    <row r="13" spans="1:9" ht="33.75" customHeight="1">
      <c r="A13" s="66" t="s">
        <v>324</v>
      </c>
      <c r="B13" s="212"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_D Licence area.</v>
      </c>
      <c r="C13" s="212"/>
      <c r="D13" s="212"/>
      <c r="E13" s="212"/>
    </row>
    <row r="14" spans="1:9" ht="29.25" customHeight="1">
      <c r="A14" s="167" t="s">
        <v>582</v>
      </c>
      <c r="B14" s="212" t="s">
        <v>583</v>
      </c>
      <c r="C14" s="212"/>
      <c r="D14" s="212"/>
      <c r="E14" s="212"/>
    </row>
    <row r="15" spans="1:9" ht="30" customHeight="1">
      <c r="A15" s="66" t="s">
        <v>304</v>
      </c>
      <c r="B15" s="212" t="s">
        <v>442</v>
      </c>
      <c r="C15" s="212"/>
      <c r="D15" s="212"/>
      <c r="E15" s="212"/>
    </row>
    <row r="16" spans="1:9" ht="30" customHeight="1">
      <c r="A16" s="66" t="s">
        <v>299</v>
      </c>
      <c r="B16" s="212" t="s">
        <v>300</v>
      </c>
      <c r="C16" s="212"/>
      <c r="D16" s="212"/>
      <c r="E16" s="212"/>
    </row>
    <row r="17" spans="1:6" ht="13.8">
      <c r="A17" s="66" t="s">
        <v>409</v>
      </c>
      <c r="B17" s="212" t="s">
        <v>408</v>
      </c>
      <c r="C17" s="212"/>
      <c r="D17" s="212"/>
      <c r="E17" s="212"/>
    </row>
    <row r="18" spans="1:6">
      <c r="A18" s="64"/>
      <c r="B18" s="64"/>
      <c r="C18" s="64"/>
      <c r="D18" s="64"/>
      <c r="E18" s="64"/>
    </row>
    <row r="19" spans="1:6" ht="13.8">
      <c r="A19" s="168" t="s">
        <v>41</v>
      </c>
      <c r="B19" s="64"/>
      <c r="C19" s="64"/>
      <c r="D19" s="64"/>
      <c r="E19" s="64"/>
    </row>
    <row r="20" spans="1:6" ht="32.25" customHeight="1">
      <c r="A20" s="166"/>
      <c r="B20" s="214"/>
      <c r="C20" s="214"/>
      <c r="D20" s="214"/>
      <c r="E20" s="214"/>
      <c r="F20" s="214"/>
    </row>
    <row r="21" spans="1:6">
      <c r="A21" s="209" t="s">
        <v>387</v>
      </c>
      <c r="B21" s="210"/>
      <c r="C21" s="210"/>
      <c r="D21" s="210"/>
      <c r="E21" s="210"/>
    </row>
    <row r="22" spans="1:6">
      <c r="A22" s="64"/>
      <c r="B22" s="64"/>
      <c r="C22" s="64"/>
      <c r="D22" s="64"/>
      <c r="E22" s="64"/>
    </row>
    <row r="23" spans="1:6" ht="13.8">
      <c r="A23" s="169" t="s">
        <v>42</v>
      </c>
      <c r="B23" s="64"/>
      <c r="C23" s="64"/>
      <c r="D23" s="64"/>
      <c r="E23" s="64"/>
    </row>
    <row r="24" spans="1:6" ht="28.5" customHeight="1">
      <c r="A24" s="170"/>
      <c r="B24" s="214"/>
      <c r="C24" s="214"/>
      <c r="D24" s="214"/>
      <c r="E24" s="214"/>
      <c r="F24" s="214"/>
    </row>
    <row r="25" spans="1:6" ht="28.5" customHeight="1">
      <c r="A25" s="209" t="s">
        <v>328</v>
      </c>
      <c r="B25" s="210"/>
      <c r="C25" s="210"/>
      <c r="D25" s="210"/>
      <c r="E25" s="210"/>
    </row>
    <row r="26" spans="1:6">
      <c r="A26" s="208" t="s">
        <v>496</v>
      </c>
      <c r="B26" s="208"/>
      <c r="C26" s="208"/>
      <c r="D26" s="208"/>
      <c r="E26" s="208"/>
    </row>
  </sheetData>
  <customSheetViews>
    <customSheetView guid="{5032A364-B81A-48DA-88DA-AB3B86B47EE9}">
      <selection activeCell="A12" sqref="A12"/>
      <pageMargins left="0.7" right="0.7" top="0.75" bottom="0.75" header="0.3" footer="0.3"/>
    </customSheetView>
  </customSheetViews>
  <mergeCells count="17">
    <mergeCell ref="B8:E8"/>
    <mergeCell ref="B9:E9"/>
    <mergeCell ref="B10:E10"/>
    <mergeCell ref="B11:E11"/>
    <mergeCell ref="B7:F7"/>
    <mergeCell ref="A26:E26"/>
    <mergeCell ref="A25:E25"/>
    <mergeCell ref="F11:I11"/>
    <mergeCell ref="B15:E15"/>
    <mergeCell ref="B14:E14"/>
    <mergeCell ref="B13:E13"/>
    <mergeCell ref="B16:E16"/>
    <mergeCell ref="B12:E12"/>
    <mergeCell ref="B17:E17"/>
    <mergeCell ref="B20:F20"/>
    <mergeCell ref="A21:E21"/>
    <mergeCell ref="B24:F24"/>
  </mergeCells>
  <hyperlinks>
    <hyperlink ref="A8" location="'Annex 1 LV,HV and UMS charges'!A1" display="Annex 1 LV, HV and Unmetered Supples charges" xr:uid="{95AFB3AE-EC40-481E-97E3-2F6660A296EB}"/>
    <hyperlink ref="A9" location="'Annex 2 EHV charges'!A1" display="Annex 2 EHV charges" xr:uid="{BA900B3E-4E33-4190-911E-100E58C62F4E}"/>
    <hyperlink ref="A10" location="'Annex 3 Preserved charges'!A1" display="Annex 3 Preserved charges" xr:uid="{525F8EB2-91D8-4A2E-88D4-E077E05474EC}"/>
    <hyperlink ref="A11" location="'Annex 4 LDNO charges'!A1" display="Annex 4 LDNO charges" xr:uid="{86EE5E41-9E57-4566-8FA0-BC6F9E83677E}"/>
    <hyperlink ref="A12" location="'Annex 5 LLFs'!A1" display="Annex 5 LLFs" xr:uid="{CBA2555D-4F1A-4585-92FE-7699FAB27A6F}"/>
    <hyperlink ref="A15" location="'Nodal prices'!A1" display="Nodal prices" xr:uid="{2E60069C-A438-4B2F-8774-64484B1CF7FB}"/>
    <hyperlink ref="A13" location="'Annex 6 New Designated EHV Prop'!A1" display="Annex 6 new Designated EHV Properties" xr:uid="{79164AFD-947E-4556-9D22-AD72373F5525}"/>
    <hyperlink ref="A16" location="'SSC TPR unit rate lookup'!A1" display="SSC TPR to unit rate lookup table" xr:uid="{E0B53CA0-FB84-4FB5-8879-EF3E56C07D69}"/>
    <hyperlink ref="A17" location="'Charge Calculator'!B10" display="Charge calculator" xr:uid="{FD609158-A0D3-4F95-AD5E-3D059A8CCA09}"/>
    <hyperlink ref="A14" location="'Annex 7 Pass-Through Costs'!A1" display="Annex 7  Fixed adders for Supplier of Last Resort and Eligible Bad Debt pass-through costs" xr:uid="{4022BB3E-EB2C-411D-963C-0C5F405FC269}"/>
  </hyperlinks>
  <pageMargins left="0.70866141732283472" right="0.70866141732283472" top="0.74803149606299213" bottom="0.7480314960629921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5"/>
  <sheetViews>
    <sheetView zoomScale="70" zoomScaleNormal="70" zoomScaleSheetLayoutView="100" workbookViewId="0"/>
  </sheetViews>
  <sheetFormatPr defaultColWidth="9.21875" defaultRowHeight="27.75" customHeight="1"/>
  <cols>
    <col min="1" max="1" width="49" style="2" bestFit="1" customWidth="1"/>
    <col min="2" max="2" width="53" style="3" bestFit="1" customWidth="1"/>
    <col min="3" max="3" width="6.77734375" style="2" customWidth="1"/>
    <col min="4" max="4" width="17.5546875" style="2" customWidth="1"/>
    <col min="5" max="7" width="17.5546875" style="3" customWidth="1"/>
    <col min="8" max="9" width="17.5546875" style="9" customWidth="1"/>
    <col min="10" max="10" width="17.5546875" style="5" customWidth="1"/>
    <col min="11" max="11" width="17.5546875" style="6" customWidth="1"/>
    <col min="12" max="12" width="15.5546875" style="4" customWidth="1"/>
    <col min="13" max="17" width="15.5546875" style="2" customWidth="1"/>
    <col min="18" max="16384" width="9.21875" style="2"/>
  </cols>
  <sheetData>
    <row r="1" spans="1:13" ht="27.75" customHeight="1">
      <c r="A1" s="91" t="s">
        <v>32</v>
      </c>
      <c r="B1" s="217" t="s">
        <v>547</v>
      </c>
      <c r="C1" s="218"/>
      <c r="D1" s="218"/>
    </row>
    <row r="2" spans="1:13" ht="27" customHeight="1">
      <c r="A2" s="222" t="str">
        <f>Overview!B4&amp; " - Effective between "&amp;Overview!D4&amp;" and "&amp;Overview!E4&amp;" - "&amp;Overview!F4&amp;" LV and HV charges"</f>
        <v>Independent Power Networks Limited _D - Effective between 01/04/2022 and 31/03/2023 - Final LV and HV charges</v>
      </c>
      <c r="B2" s="222"/>
      <c r="C2" s="222"/>
      <c r="D2" s="222"/>
      <c r="E2" s="222"/>
      <c r="F2" s="222"/>
      <c r="G2" s="222"/>
      <c r="H2" s="222"/>
      <c r="I2" s="222"/>
      <c r="J2" s="222"/>
      <c r="K2" s="222"/>
    </row>
    <row r="3" spans="1:13" s="75" customFormat="1" ht="15" customHeight="1">
      <c r="A3" s="73"/>
      <c r="B3" s="73"/>
      <c r="C3" s="73"/>
      <c r="D3" s="73"/>
      <c r="E3" s="73"/>
      <c r="F3" s="73"/>
      <c r="G3" s="73"/>
      <c r="H3" s="73"/>
      <c r="I3" s="73"/>
      <c r="J3" s="73"/>
      <c r="K3" s="73"/>
      <c r="L3" s="74"/>
    </row>
    <row r="4" spans="1:13" ht="27" customHeight="1">
      <c r="A4" s="222" t="s">
        <v>377</v>
      </c>
      <c r="B4" s="222"/>
      <c r="C4" s="222"/>
      <c r="D4" s="222"/>
      <c r="E4" s="222"/>
      <c r="F4" s="73"/>
      <c r="G4" s="222" t="s">
        <v>376</v>
      </c>
      <c r="H4" s="222"/>
      <c r="I4" s="222"/>
      <c r="J4" s="222"/>
      <c r="K4" s="222"/>
    </row>
    <row r="5" spans="1:13" ht="28.5" customHeight="1">
      <c r="A5" s="67" t="s">
        <v>21</v>
      </c>
      <c r="B5" s="144" t="s">
        <v>367</v>
      </c>
      <c r="C5" s="223" t="s">
        <v>368</v>
      </c>
      <c r="D5" s="224"/>
      <c r="E5" s="69" t="s">
        <v>369</v>
      </c>
      <c r="F5" s="73"/>
      <c r="G5" s="225"/>
      <c r="H5" s="226"/>
      <c r="I5" s="71" t="s">
        <v>374</v>
      </c>
      <c r="J5" s="72" t="s">
        <v>375</v>
      </c>
      <c r="K5" s="69" t="s">
        <v>369</v>
      </c>
      <c r="M5" s="4"/>
    </row>
    <row r="6" spans="1:13" s="75" customFormat="1" ht="65.25" customHeight="1">
      <c r="A6" s="151" t="s">
        <v>370</v>
      </c>
      <c r="B6" s="150" t="s">
        <v>556</v>
      </c>
      <c r="C6" s="216" t="s">
        <v>557</v>
      </c>
      <c r="D6" s="216"/>
      <c r="E6" s="150" t="s">
        <v>558</v>
      </c>
      <c r="F6" s="73"/>
      <c r="G6" s="227" t="s">
        <v>371</v>
      </c>
      <c r="H6" s="227"/>
      <c r="I6" s="155"/>
      <c r="J6" s="154" t="s">
        <v>569</v>
      </c>
      <c r="K6" s="147" t="s">
        <v>558</v>
      </c>
      <c r="L6" s="74"/>
      <c r="M6" s="74"/>
    </row>
    <row r="7" spans="1:13" s="75" customFormat="1" ht="65.25" customHeight="1">
      <c r="A7" s="151" t="s">
        <v>28</v>
      </c>
      <c r="B7" s="152"/>
      <c r="C7" s="216" t="s">
        <v>570</v>
      </c>
      <c r="D7" s="216"/>
      <c r="E7" s="150" t="s">
        <v>560</v>
      </c>
      <c r="F7" s="73"/>
      <c r="G7" s="227" t="s">
        <v>372</v>
      </c>
      <c r="H7" s="227"/>
      <c r="I7" s="150" t="s">
        <v>556</v>
      </c>
      <c r="J7" s="147" t="s">
        <v>557</v>
      </c>
      <c r="K7" s="146" t="s">
        <v>558</v>
      </c>
      <c r="L7" s="74"/>
      <c r="M7" s="74"/>
    </row>
    <row r="8" spans="1:13" s="75" customFormat="1" ht="65.25" customHeight="1">
      <c r="A8" s="70" t="s">
        <v>26</v>
      </c>
      <c r="B8" s="228" t="s">
        <v>27</v>
      </c>
      <c r="C8" s="229"/>
      <c r="D8" s="229"/>
      <c r="E8" s="230"/>
      <c r="F8" s="73"/>
      <c r="G8" s="227" t="s">
        <v>571</v>
      </c>
      <c r="H8" s="227"/>
      <c r="I8" s="156"/>
      <c r="J8" s="147" t="s">
        <v>569</v>
      </c>
      <c r="K8" s="146" t="s">
        <v>558</v>
      </c>
      <c r="L8" s="74"/>
      <c r="M8" s="74"/>
    </row>
    <row r="9" spans="1:13" s="75" customFormat="1" ht="65.25" customHeight="1">
      <c r="B9" s="68"/>
      <c r="C9" s="68"/>
      <c r="D9" s="68"/>
      <c r="E9" s="68"/>
      <c r="F9" s="73"/>
      <c r="G9" s="227" t="s">
        <v>392</v>
      </c>
      <c r="H9" s="227"/>
      <c r="I9" s="156"/>
      <c r="J9" s="146" t="s">
        <v>559</v>
      </c>
      <c r="K9" s="146" t="s">
        <v>572</v>
      </c>
      <c r="L9" s="74"/>
      <c r="M9" s="74"/>
    </row>
    <row r="10" spans="1:13" s="75" customFormat="1" ht="36" customHeight="1">
      <c r="F10" s="73"/>
      <c r="G10" s="219" t="s">
        <v>26</v>
      </c>
      <c r="H10" s="219"/>
      <c r="I10" s="228" t="s">
        <v>27</v>
      </c>
      <c r="J10" s="229"/>
      <c r="K10" s="230"/>
      <c r="L10" s="74"/>
      <c r="M10" s="74"/>
    </row>
    <row r="11" spans="1:13" s="75" customFormat="1" ht="27" customHeight="1">
      <c r="A11" s="73"/>
      <c r="B11" s="73"/>
      <c r="C11" s="73"/>
      <c r="D11" s="73"/>
      <c r="E11" s="73"/>
      <c r="F11" s="73"/>
      <c r="G11" s="221"/>
      <c r="H11" s="221"/>
      <c r="I11" s="220"/>
      <c r="J11" s="220"/>
      <c r="K11" s="220"/>
      <c r="L11" s="74"/>
    </row>
    <row r="12" spans="1:13" s="75" customFormat="1" ht="12.75" customHeight="1">
      <c r="A12" s="73"/>
      <c r="B12" s="73"/>
      <c r="C12" s="73"/>
      <c r="D12" s="73"/>
      <c r="E12" s="73"/>
      <c r="F12" s="73"/>
      <c r="G12" s="73"/>
      <c r="H12" s="73"/>
      <c r="I12" s="73"/>
      <c r="J12" s="73"/>
      <c r="K12" s="73"/>
      <c r="L12" s="74"/>
    </row>
    <row r="13" spans="1:13" ht="78.75" customHeight="1">
      <c r="A13" s="25" t="s">
        <v>548</v>
      </c>
      <c r="B13" s="180" t="s">
        <v>37</v>
      </c>
      <c r="C13" s="180" t="s">
        <v>38</v>
      </c>
      <c r="D13" s="51" t="s">
        <v>584</v>
      </c>
      <c r="E13" s="51" t="s">
        <v>585</v>
      </c>
      <c r="F13" s="51" t="s">
        <v>586</v>
      </c>
      <c r="G13" s="180" t="s">
        <v>39</v>
      </c>
      <c r="H13" s="180" t="s">
        <v>40</v>
      </c>
      <c r="I13" s="25" t="s">
        <v>495</v>
      </c>
      <c r="J13" s="180" t="s">
        <v>305</v>
      </c>
      <c r="K13" s="180" t="s">
        <v>0</v>
      </c>
    </row>
    <row r="14" spans="1:13" ht="32.25" customHeight="1">
      <c r="A14" s="16" t="s">
        <v>669</v>
      </c>
      <c r="B14" s="171" t="s">
        <v>839</v>
      </c>
      <c r="C14" s="181" t="s">
        <v>670</v>
      </c>
      <c r="D14" s="190">
        <v>10.771000000000001</v>
      </c>
      <c r="E14" s="191">
        <v>1.9379999999999999</v>
      </c>
      <c r="F14" s="192">
        <v>0.215</v>
      </c>
      <c r="G14" s="187">
        <v>25.21</v>
      </c>
      <c r="H14" s="188" t="s">
        <v>588</v>
      </c>
      <c r="I14" s="188" t="s">
        <v>588</v>
      </c>
      <c r="J14" s="186" t="s">
        <v>588</v>
      </c>
      <c r="K14" s="42"/>
    </row>
    <row r="15" spans="1:13" ht="13.8">
      <c r="A15" s="16" t="s">
        <v>671</v>
      </c>
      <c r="B15" s="171" t="s">
        <v>840</v>
      </c>
      <c r="C15" s="182" t="s">
        <v>661</v>
      </c>
      <c r="D15" s="190">
        <v>10.771000000000001</v>
      </c>
      <c r="E15" s="191">
        <v>1.9379999999999999</v>
      </c>
      <c r="F15" s="192">
        <v>0.215</v>
      </c>
      <c r="G15" s="188" t="s">
        <v>588</v>
      </c>
      <c r="H15" s="188" t="s">
        <v>588</v>
      </c>
      <c r="I15" s="188" t="s">
        <v>588</v>
      </c>
      <c r="J15" s="186" t="s">
        <v>588</v>
      </c>
      <c r="K15" s="42"/>
    </row>
    <row r="16" spans="1:13" ht="78.45" customHeight="1">
      <c r="A16" s="16" t="s">
        <v>672</v>
      </c>
      <c r="B16" s="172" t="s">
        <v>841</v>
      </c>
      <c r="C16" s="177" t="s">
        <v>673</v>
      </c>
      <c r="D16" s="190">
        <v>13.135999999999999</v>
      </c>
      <c r="E16" s="191">
        <v>2.363</v>
      </c>
      <c r="F16" s="192">
        <v>0.26200000000000001</v>
      </c>
      <c r="G16" s="187">
        <v>5.28</v>
      </c>
      <c r="H16" s="188" t="s">
        <v>588</v>
      </c>
      <c r="I16" s="188" t="s">
        <v>588</v>
      </c>
      <c r="J16" s="186" t="s">
        <v>588</v>
      </c>
      <c r="K16" s="42"/>
    </row>
    <row r="17" spans="1:11" ht="27.6">
      <c r="A17" s="16" t="s">
        <v>674</v>
      </c>
      <c r="B17" s="172" t="s">
        <v>842</v>
      </c>
      <c r="C17" s="177" t="s">
        <v>673</v>
      </c>
      <c r="D17" s="190">
        <v>13.135999999999999</v>
      </c>
      <c r="E17" s="191">
        <v>2.363</v>
      </c>
      <c r="F17" s="192">
        <v>0.26200000000000001</v>
      </c>
      <c r="G17" s="187">
        <v>9.35</v>
      </c>
      <c r="H17" s="188" t="s">
        <v>588</v>
      </c>
      <c r="I17" s="188" t="s">
        <v>588</v>
      </c>
      <c r="J17" s="186" t="s">
        <v>588</v>
      </c>
      <c r="K17" s="42"/>
    </row>
    <row r="18" spans="1:11" ht="76.5" customHeight="1">
      <c r="A18" s="16" t="s">
        <v>675</v>
      </c>
      <c r="B18" s="172" t="s">
        <v>843</v>
      </c>
      <c r="C18" s="177" t="s">
        <v>673</v>
      </c>
      <c r="D18" s="190">
        <v>13.135999999999999</v>
      </c>
      <c r="E18" s="191">
        <v>2.363</v>
      </c>
      <c r="F18" s="192">
        <v>0.26200000000000001</v>
      </c>
      <c r="G18" s="187">
        <v>27.31</v>
      </c>
      <c r="H18" s="188" t="s">
        <v>588</v>
      </c>
      <c r="I18" s="188" t="s">
        <v>588</v>
      </c>
      <c r="J18" s="186" t="s">
        <v>588</v>
      </c>
      <c r="K18" s="42"/>
    </row>
    <row r="19" spans="1:11" ht="27.6">
      <c r="A19" s="16" t="s">
        <v>676</v>
      </c>
      <c r="B19" s="172" t="s">
        <v>844</v>
      </c>
      <c r="C19" s="177" t="s">
        <v>673</v>
      </c>
      <c r="D19" s="190">
        <v>13.135999999999999</v>
      </c>
      <c r="E19" s="191">
        <v>2.363</v>
      </c>
      <c r="F19" s="192">
        <v>0.26200000000000001</v>
      </c>
      <c r="G19" s="187">
        <v>59.86</v>
      </c>
      <c r="H19" s="188" t="s">
        <v>588</v>
      </c>
      <c r="I19" s="188" t="s">
        <v>588</v>
      </c>
      <c r="J19" s="186" t="s">
        <v>588</v>
      </c>
      <c r="K19" s="42"/>
    </row>
    <row r="20" spans="1:11" ht="32.25" customHeight="1">
      <c r="A20" s="16" t="s">
        <v>677</v>
      </c>
      <c r="B20" s="172" t="s">
        <v>845</v>
      </c>
      <c r="C20" s="177" t="s">
        <v>673</v>
      </c>
      <c r="D20" s="190">
        <v>13.135999999999999</v>
      </c>
      <c r="E20" s="191">
        <v>2.363</v>
      </c>
      <c r="F20" s="192">
        <v>0.26200000000000001</v>
      </c>
      <c r="G20" s="187">
        <v>181.33</v>
      </c>
      <c r="H20" s="188" t="s">
        <v>588</v>
      </c>
      <c r="I20" s="188" t="s">
        <v>588</v>
      </c>
      <c r="J20" s="186" t="s">
        <v>588</v>
      </c>
      <c r="K20" s="42"/>
    </row>
    <row r="21" spans="1:11" ht="32.25" customHeight="1">
      <c r="A21" s="16" t="s">
        <v>589</v>
      </c>
      <c r="B21" s="171" t="s">
        <v>846</v>
      </c>
      <c r="C21" s="182" t="s">
        <v>662</v>
      </c>
      <c r="D21" s="190">
        <v>13.135999999999999</v>
      </c>
      <c r="E21" s="191">
        <v>2.363</v>
      </c>
      <c r="F21" s="192">
        <v>0.26200000000000001</v>
      </c>
      <c r="G21" s="188" t="s">
        <v>588</v>
      </c>
      <c r="H21" s="188" t="s">
        <v>588</v>
      </c>
      <c r="I21" s="188" t="s">
        <v>588</v>
      </c>
      <c r="J21" s="186" t="s">
        <v>588</v>
      </c>
      <c r="K21" s="42"/>
    </row>
    <row r="22" spans="1:11" ht="32.25" customHeight="1">
      <c r="A22" s="16" t="s">
        <v>678</v>
      </c>
      <c r="B22" s="42" t="s">
        <v>847</v>
      </c>
      <c r="C22" s="183">
        <v>0</v>
      </c>
      <c r="D22" s="190">
        <v>8.6780000000000008</v>
      </c>
      <c r="E22" s="191">
        <v>1.4430000000000001</v>
      </c>
      <c r="F22" s="192">
        <v>0.16600000000000001</v>
      </c>
      <c r="G22" s="187">
        <v>20.84</v>
      </c>
      <c r="H22" s="187">
        <v>2.92</v>
      </c>
      <c r="I22" s="189">
        <v>4.9800000000000004</v>
      </c>
      <c r="J22" s="185">
        <v>0.435</v>
      </c>
      <c r="K22" s="42"/>
    </row>
    <row r="23" spans="1:11" ht="32.25" customHeight="1">
      <c r="A23" s="16" t="s">
        <v>679</v>
      </c>
      <c r="B23" s="42" t="s">
        <v>848</v>
      </c>
      <c r="C23" s="183">
        <v>0</v>
      </c>
      <c r="D23" s="190">
        <v>8.6780000000000008</v>
      </c>
      <c r="E23" s="191">
        <v>1.4430000000000001</v>
      </c>
      <c r="F23" s="192">
        <v>0.16600000000000001</v>
      </c>
      <c r="G23" s="187">
        <v>286.75</v>
      </c>
      <c r="H23" s="187">
        <v>2.92</v>
      </c>
      <c r="I23" s="189">
        <v>4.9800000000000004</v>
      </c>
      <c r="J23" s="185">
        <v>0.435</v>
      </c>
      <c r="K23" s="42"/>
    </row>
    <row r="24" spans="1:11" ht="32.25" customHeight="1">
      <c r="A24" s="16" t="s">
        <v>680</v>
      </c>
      <c r="B24" s="42" t="s">
        <v>849</v>
      </c>
      <c r="C24" s="183">
        <v>0</v>
      </c>
      <c r="D24" s="190">
        <v>8.6780000000000008</v>
      </c>
      <c r="E24" s="191">
        <v>1.4430000000000001</v>
      </c>
      <c r="F24" s="192">
        <v>0.16600000000000001</v>
      </c>
      <c r="G24" s="187">
        <v>632.52</v>
      </c>
      <c r="H24" s="187">
        <v>2.92</v>
      </c>
      <c r="I24" s="189">
        <v>4.9800000000000004</v>
      </c>
      <c r="J24" s="185">
        <v>0.435</v>
      </c>
      <c r="K24" s="42"/>
    </row>
    <row r="25" spans="1:11" ht="32.25" customHeight="1">
      <c r="A25" s="16" t="s">
        <v>681</v>
      </c>
      <c r="B25" s="42" t="s">
        <v>850</v>
      </c>
      <c r="C25" s="183">
        <v>0</v>
      </c>
      <c r="D25" s="190">
        <v>8.6780000000000008</v>
      </c>
      <c r="E25" s="191">
        <v>1.4430000000000001</v>
      </c>
      <c r="F25" s="192">
        <v>0.16600000000000001</v>
      </c>
      <c r="G25" s="187">
        <v>1051.18</v>
      </c>
      <c r="H25" s="187">
        <v>2.92</v>
      </c>
      <c r="I25" s="189">
        <v>4.9800000000000004</v>
      </c>
      <c r="J25" s="185">
        <v>0.435</v>
      </c>
      <c r="K25" s="42"/>
    </row>
    <row r="26" spans="1:11" ht="32.25" customHeight="1">
      <c r="A26" s="16" t="s">
        <v>682</v>
      </c>
      <c r="B26" s="42" t="s">
        <v>851</v>
      </c>
      <c r="C26" s="183">
        <v>0</v>
      </c>
      <c r="D26" s="190">
        <v>8.6780000000000008</v>
      </c>
      <c r="E26" s="191">
        <v>1.4430000000000001</v>
      </c>
      <c r="F26" s="192">
        <v>0.16600000000000001</v>
      </c>
      <c r="G26" s="187">
        <v>2265.75</v>
      </c>
      <c r="H26" s="187">
        <v>2.92</v>
      </c>
      <c r="I26" s="189">
        <v>4.9800000000000004</v>
      </c>
      <c r="J26" s="185">
        <v>0.435</v>
      </c>
      <c r="K26" s="42"/>
    </row>
    <row r="27" spans="1:11" ht="32.25" customHeight="1">
      <c r="A27" s="16" t="s">
        <v>683</v>
      </c>
      <c r="B27" s="42" t="s">
        <v>852</v>
      </c>
      <c r="C27" s="183">
        <v>0</v>
      </c>
      <c r="D27" s="190">
        <v>6.9480000000000004</v>
      </c>
      <c r="E27" s="191">
        <v>0.94499999999999995</v>
      </c>
      <c r="F27" s="192">
        <v>0.121</v>
      </c>
      <c r="G27" s="187">
        <v>7.4</v>
      </c>
      <c r="H27" s="187">
        <v>5.78</v>
      </c>
      <c r="I27" s="189">
        <v>7.82</v>
      </c>
      <c r="J27" s="185">
        <v>0.28999999999999998</v>
      </c>
      <c r="K27" s="42"/>
    </row>
    <row r="28" spans="1:11" ht="32.25" customHeight="1">
      <c r="A28" s="16" t="s">
        <v>684</v>
      </c>
      <c r="B28" s="42" t="s">
        <v>853</v>
      </c>
      <c r="C28" s="183">
        <v>0</v>
      </c>
      <c r="D28" s="190">
        <v>6.9480000000000004</v>
      </c>
      <c r="E28" s="191">
        <v>0.94499999999999995</v>
      </c>
      <c r="F28" s="192">
        <v>0.121</v>
      </c>
      <c r="G28" s="187">
        <v>273.31</v>
      </c>
      <c r="H28" s="187">
        <v>5.78</v>
      </c>
      <c r="I28" s="189">
        <v>7.82</v>
      </c>
      <c r="J28" s="185">
        <v>0.28999999999999998</v>
      </c>
      <c r="K28" s="42"/>
    </row>
    <row r="29" spans="1:11" ht="32.25" customHeight="1">
      <c r="A29" s="16" t="s">
        <v>685</v>
      </c>
      <c r="B29" s="42" t="s">
        <v>854</v>
      </c>
      <c r="C29" s="183">
        <v>0</v>
      </c>
      <c r="D29" s="190">
        <v>6.9480000000000004</v>
      </c>
      <c r="E29" s="191">
        <v>0.94499999999999995</v>
      </c>
      <c r="F29" s="192">
        <v>0.121</v>
      </c>
      <c r="G29" s="187">
        <v>619.08000000000004</v>
      </c>
      <c r="H29" s="187">
        <v>5.78</v>
      </c>
      <c r="I29" s="189">
        <v>7.82</v>
      </c>
      <c r="J29" s="185">
        <v>0.28999999999999998</v>
      </c>
      <c r="K29" s="42"/>
    </row>
    <row r="30" spans="1:11" ht="27.75" customHeight="1">
      <c r="A30" s="16" t="s">
        <v>686</v>
      </c>
      <c r="B30" s="42" t="s">
        <v>855</v>
      </c>
      <c r="C30" s="183">
        <v>0</v>
      </c>
      <c r="D30" s="190">
        <v>6.9480000000000004</v>
      </c>
      <c r="E30" s="191">
        <v>0.94499999999999995</v>
      </c>
      <c r="F30" s="192">
        <v>0.121</v>
      </c>
      <c r="G30" s="187">
        <v>1037.74</v>
      </c>
      <c r="H30" s="187">
        <v>5.78</v>
      </c>
      <c r="I30" s="189">
        <v>7.82</v>
      </c>
      <c r="J30" s="185">
        <v>0.28999999999999998</v>
      </c>
      <c r="K30" s="42"/>
    </row>
    <row r="31" spans="1:11" ht="27.75" customHeight="1">
      <c r="A31" s="16" t="s">
        <v>687</v>
      </c>
      <c r="B31" s="42" t="s">
        <v>856</v>
      </c>
      <c r="C31" s="183">
        <v>0</v>
      </c>
      <c r="D31" s="190">
        <v>6.9480000000000004</v>
      </c>
      <c r="E31" s="191">
        <v>0.94499999999999995</v>
      </c>
      <c r="F31" s="192">
        <v>0.121</v>
      </c>
      <c r="G31" s="187">
        <v>2252.31</v>
      </c>
      <c r="H31" s="187">
        <v>5.78</v>
      </c>
      <c r="I31" s="189">
        <v>7.82</v>
      </c>
      <c r="J31" s="185">
        <v>0.28999999999999998</v>
      </c>
      <c r="K31" s="42"/>
    </row>
    <row r="32" spans="1:11" ht="27.75" customHeight="1">
      <c r="A32" s="16" t="s">
        <v>688</v>
      </c>
      <c r="B32" s="42" t="s">
        <v>857</v>
      </c>
      <c r="C32" s="183">
        <v>0</v>
      </c>
      <c r="D32" s="190">
        <v>5.2249999999999996</v>
      </c>
      <c r="E32" s="191">
        <v>0.624</v>
      </c>
      <c r="F32" s="192">
        <v>0.08</v>
      </c>
      <c r="G32" s="187">
        <v>111.08</v>
      </c>
      <c r="H32" s="187">
        <v>4.6100000000000003</v>
      </c>
      <c r="I32" s="189">
        <v>7.28</v>
      </c>
      <c r="J32" s="185">
        <v>0.193</v>
      </c>
      <c r="K32" s="42"/>
    </row>
    <row r="33" spans="1:11" ht="27.75" customHeight="1">
      <c r="A33" s="16" t="s">
        <v>689</v>
      </c>
      <c r="B33" s="42" t="s">
        <v>858</v>
      </c>
      <c r="C33" s="183">
        <v>0</v>
      </c>
      <c r="D33" s="190">
        <v>5.2249999999999996</v>
      </c>
      <c r="E33" s="191">
        <v>0.624</v>
      </c>
      <c r="F33" s="192">
        <v>0.08</v>
      </c>
      <c r="G33" s="187">
        <v>1630.74</v>
      </c>
      <c r="H33" s="187">
        <v>4.6100000000000003</v>
      </c>
      <c r="I33" s="189">
        <v>7.28</v>
      </c>
      <c r="J33" s="185">
        <v>0.193</v>
      </c>
      <c r="K33" s="42"/>
    </row>
    <row r="34" spans="1:11" ht="27.75" customHeight="1">
      <c r="A34" s="16" t="s">
        <v>690</v>
      </c>
      <c r="B34" s="42" t="s">
        <v>859</v>
      </c>
      <c r="C34" s="183">
        <v>0</v>
      </c>
      <c r="D34" s="190">
        <v>5.2249999999999996</v>
      </c>
      <c r="E34" s="191">
        <v>0.624</v>
      </c>
      <c r="F34" s="192">
        <v>0.08</v>
      </c>
      <c r="G34" s="187">
        <v>5763.83</v>
      </c>
      <c r="H34" s="187">
        <v>4.6100000000000003</v>
      </c>
      <c r="I34" s="189">
        <v>7.28</v>
      </c>
      <c r="J34" s="185">
        <v>0.193</v>
      </c>
      <c r="K34" s="42"/>
    </row>
    <row r="35" spans="1:11" ht="27.75" customHeight="1">
      <c r="A35" s="16" t="s">
        <v>691</v>
      </c>
      <c r="B35" s="42" t="s">
        <v>860</v>
      </c>
      <c r="C35" s="183">
        <v>0</v>
      </c>
      <c r="D35" s="190">
        <v>5.2249999999999996</v>
      </c>
      <c r="E35" s="191">
        <v>0.624</v>
      </c>
      <c r="F35" s="192">
        <v>0.08</v>
      </c>
      <c r="G35" s="187">
        <v>11559.76</v>
      </c>
      <c r="H35" s="187">
        <v>4.6100000000000003</v>
      </c>
      <c r="I35" s="189">
        <v>7.28</v>
      </c>
      <c r="J35" s="185">
        <v>0.193</v>
      </c>
      <c r="K35" s="42"/>
    </row>
    <row r="36" spans="1:11" ht="27.75" customHeight="1">
      <c r="A36" s="16" t="s">
        <v>692</v>
      </c>
      <c r="B36" s="42" t="s">
        <v>861</v>
      </c>
      <c r="C36" s="183">
        <v>0</v>
      </c>
      <c r="D36" s="190">
        <v>5.2249999999999996</v>
      </c>
      <c r="E36" s="191">
        <v>0.624</v>
      </c>
      <c r="F36" s="192">
        <v>0.08</v>
      </c>
      <c r="G36" s="187">
        <v>21623.96</v>
      </c>
      <c r="H36" s="187">
        <v>4.6100000000000003</v>
      </c>
      <c r="I36" s="189">
        <v>7.28</v>
      </c>
      <c r="J36" s="185">
        <v>0.193</v>
      </c>
      <c r="K36" s="42"/>
    </row>
    <row r="37" spans="1:11" ht="27.75" customHeight="1">
      <c r="A37" s="16" t="s">
        <v>590</v>
      </c>
      <c r="B37" s="42" t="s">
        <v>862</v>
      </c>
      <c r="C37" s="183" t="s">
        <v>693</v>
      </c>
      <c r="D37" s="193">
        <v>19.902000000000001</v>
      </c>
      <c r="E37" s="194">
        <v>4.077</v>
      </c>
      <c r="F37" s="192">
        <v>1.742</v>
      </c>
      <c r="G37" s="188" t="s">
        <v>588</v>
      </c>
      <c r="H37" s="188" t="s">
        <v>588</v>
      </c>
      <c r="I37" s="188" t="s">
        <v>588</v>
      </c>
      <c r="J37" s="186" t="s">
        <v>588</v>
      </c>
      <c r="K37" s="42"/>
    </row>
    <row r="38" spans="1:11" ht="27.75" customHeight="1">
      <c r="A38" s="16" t="s">
        <v>591</v>
      </c>
      <c r="B38" s="172" t="s">
        <v>863</v>
      </c>
      <c r="C38" s="184">
        <v>0</v>
      </c>
      <c r="D38" s="190">
        <v>-8.0839999999999996</v>
      </c>
      <c r="E38" s="191">
        <v>-1.454</v>
      </c>
      <c r="F38" s="192">
        <v>-0.161</v>
      </c>
      <c r="G38" s="187" t="s">
        <v>588</v>
      </c>
      <c r="H38" s="188" t="s">
        <v>588</v>
      </c>
      <c r="I38" s="188" t="s">
        <v>588</v>
      </c>
      <c r="J38" s="186" t="s">
        <v>588</v>
      </c>
      <c r="K38" s="42"/>
    </row>
    <row r="39" spans="1:11" ht="27.75" customHeight="1">
      <c r="A39" s="16" t="s">
        <v>592</v>
      </c>
      <c r="B39" s="42" t="s">
        <v>864</v>
      </c>
      <c r="C39" s="183">
        <v>0</v>
      </c>
      <c r="D39" s="190">
        <v>-7.3090000000000002</v>
      </c>
      <c r="E39" s="191">
        <v>-1.2589999999999999</v>
      </c>
      <c r="F39" s="192">
        <v>-0.14199999999999999</v>
      </c>
      <c r="G39" s="187" t="s">
        <v>588</v>
      </c>
      <c r="H39" s="188" t="s">
        <v>588</v>
      </c>
      <c r="I39" s="188" t="s">
        <v>588</v>
      </c>
      <c r="J39" s="186" t="s">
        <v>588</v>
      </c>
      <c r="K39" s="42"/>
    </row>
    <row r="40" spans="1:11" ht="27.75" customHeight="1">
      <c r="A40" s="16" t="s">
        <v>593</v>
      </c>
      <c r="B40" s="42" t="s">
        <v>865</v>
      </c>
      <c r="C40" s="183">
        <v>0</v>
      </c>
      <c r="D40" s="190">
        <v>-8.0839999999999996</v>
      </c>
      <c r="E40" s="191">
        <v>-1.454</v>
      </c>
      <c r="F40" s="192">
        <v>-0.161</v>
      </c>
      <c r="G40" s="187" t="s">
        <v>588</v>
      </c>
      <c r="H40" s="188" t="s">
        <v>588</v>
      </c>
      <c r="I40" s="188" t="s">
        <v>588</v>
      </c>
      <c r="J40" s="185">
        <v>0.373</v>
      </c>
      <c r="K40" s="42"/>
    </row>
    <row r="41" spans="1:11" ht="27.75" customHeight="1">
      <c r="A41" s="16" t="s">
        <v>594</v>
      </c>
      <c r="B41" s="42" t="s">
        <v>866</v>
      </c>
      <c r="C41" s="183">
        <v>0</v>
      </c>
      <c r="D41" s="190">
        <v>-8.0839999999999996</v>
      </c>
      <c r="E41" s="191">
        <v>-1.454</v>
      </c>
      <c r="F41" s="192">
        <v>-0.161</v>
      </c>
      <c r="G41" s="187" t="s">
        <v>588</v>
      </c>
      <c r="H41" s="188" t="s">
        <v>588</v>
      </c>
      <c r="I41" s="188" t="s">
        <v>588</v>
      </c>
      <c r="J41" s="186" t="s">
        <v>588</v>
      </c>
      <c r="K41" s="42"/>
    </row>
    <row r="42" spans="1:11" ht="27.75" customHeight="1">
      <c r="A42" s="16" t="s">
        <v>595</v>
      </c>
      <c r="B42" s="42" t="s">
        <v>867</v>
      </c>
      <c r="C42" s="183">
        <v>0</v>
      </c>
      <c r="D42" s="190">
        <v>-7.3090000000000002</v>
      </c>
      <c r="E42" s="191">
        <v>-1.2589999999999999</v>
      </c>
      <c r="F42" s="192">
        <v>-0.14199999999999999</v>
      </c>
      <c r="G42" s="187" t="s">
        <v>588</v>
      </c>
      <c r="H42" s="188" t="s">
        <v>588</v>
      </c>
      <c r="I42" s="188" t="s">
        <v>588</v>
      </c>
      <c r="J42" s="185">
        <v>0.34399999999999997</v>
      </c>
      <c r="K42" s="42"/>
    </row>
    <row r="43" spans="1:11" ht="27.75" customHeight="1">
      <c r="A43" s="16" t="s">
        <v>596</v>
      </c>
      <c r="B43" s="42" t="s">
        <v>868</v>
      </c>
      <c r="C43" s="183">
        <v>0</v>
      </c>
      <c r="D43" s="190">
        <v>-7.3090000000000002</v>
      </c>
      <c r="E43" s="191">
        <v>-1.2589999999999999</v>
      </c>
      <c r="F43" s="192">
        <v>-0.14199999999999999</v>
      </c>
      <c r="G43" s="187" t="s">
        <v>588</v>
      </c>
      <c r="H43" s="188" t="s">
        <v>588</v>
      </c>
      <c r="I43" s="188" t="s">
        <v>588</v>
      </c>
      <c r="J43" s="186" t="s">
        <v>588</v>
      </c>
      <c r="K43" s="42"/>
    </row>
    <row r="44" spans="1:11" ht="27.75" customHeight="1">
      <c r="A44" s="16" t="s">
        <v>597</v>
      </c>
      <c r="B44" s="42" t="s">
        <v>869</v>
      </c>
      <c r="C44" s="183">
        <v>0</v>
      </c>
      <c r="D44" s="190">
        <v>-5.3920000000000003</v>
      </c>
      <c r="E44" s="191">
        <v>-0.70799999999999996</v>
      </c>
      <c r="F44" s="192">
        <v>-0.09</v>
      </c>
      <c r="G44" s="187">
        <v>81.06</v>
      </c>
      <c r="H44" s="188" t="s">
        <v>588</v>
      </c>
      <c r="I44" s="188" t="s">
        <v>588</v>
      </c>
      <c r="J44" s="185">
        <v>0.26500000000000001</v>
      </c>
      <c r="K44" s="42"/>
    </row>
    <row r="45" spans="1:11" ht="27.75" customHeight="1">
      <c r="A45" s="16" t="s">
        <v>598</v>
      </c>
      <c r="B45" s="42" t="s">
        <v>870</v>
      </c>
      <c r="C45" s="183">
        <v>0</v>
      </c>
      <c r="D45" s="190">
        <v>-5.3920000000000003</v>
      </c>
      <c r="E45" s="191">
        <v>-0.70799999999999996</v>
      </c>
      <c r="F45" s="192">
        <v>-0.09</v>
      </c>
      <c r="G45" s="187">
        <v>81.06</v>
      </c>
      <c r="H45" s="188" t="s">
        <v>588</v>
      </c>
      <c r="I45" s="188" t="s">
        <v>588</v>
      </c>
      <c r="J45" s="186" t="s">
        <v>588</v>
      </c>
      <c r="K45" s="42"/>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7">
    <mergeCell ref="C6:D6"/>
    <mergeCell ref="C7:D7"/>
    <mergeCell ref="B1:D1"/>
    <mergeCell ref="G10:H10"/>
    <mergeCell ref="I11:K11"/>
    <mergeCell ref="G11:H11"/>
    <mergeCell ref="A2:K2"/>
    <mergeCell ref="C5:D5"/>
    <mergeCell ref="G5:H5"/>
    <mergeCell ref="G6:H6"/>
    <mergeCell ref="G4:K4"/>
    <mergeCell ref="A4:E4"/>
    <mergeCell ref="B8:E8"/>
    <mergeCell ref="G9:H9"/>
    <mergeCell ref="G7:H7"/>
    <mergeCell ref="G8:H8"/>
    <mergeCell ref="I10:K10"/>
  </mergeCells>
  <phoneticPr fontId="8"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61"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ColWidth="9.21875" defaultRowHeight="27.75" customHeight="1"/>
  <cols>
    <col min="1" max="1" width="14.5546875" style="49" customWidth="1"/>
    <col min="2" max="2" width="7.21875" style="49" customWidth="1"/>
    <col min="3" max="3" width="17.21875" style="49" customWidth="1"/>
    <col min="4" max="4" width="14.77734375" style="57" customWidth="1"/>
    <col min="5" max="5" width="7.21875" style="57" customWidth="1"/>
    <col min="6" max="6" width="17.21875" style="57" customWidth="1"/>
    <col min="7" max="7" width="50.77734375" style="57" customWidth="1"/>
    <col min="8" max="8" width="14.77734375" style="57" customWidth="1"/>
    <col min="9" max="9" width="14.77734375" style="58" customWidth="1"/>
    <col min="10" max="11" width="14.77734375" style="59" customWidth="1"/>
    <col min="12" max="15" width="14.77734375" style="49" customWidth="1"/>
    <col min="16" max="17" width="15.5546875" style="49" customWidth="1"/>
    <col min="18" max="16384" width="9.21875" style="49"/>
  </cols>
  <sheetData>
    <row r="1" spans="1:15" ht="66.75" customHeight="1">
      <c r="A1" s="47" t="s">
        <v>32</v>
      </c>
      <c r="B1" s="47"/>
      <c r="C1" s="233" t="s">
        <v>502</v>
      </c>
      <c r="D1" s="233"/>
      <c r="E1" s="48"/>
      <c r="F1" s="232" t="s">
        <v>65</v>
      </c>
      <c r="G1" s="232"/>
      <c r="H1" s="232"/>
      <c r="I1" s="232"/>
      <c r="J1" s="232"/>
      <c r="K1" s="232"/>
      <c r="L1" s="232"/>
      <c r="M1" s="232"/>
      <c r="N1" s="232"/>
      <c r="O1" s="232"/>
    </row>
    <row r="2" spans="1:15" s="50" customFormat="1" ht="25.5" customHeight="1">
      <c r="A2" s="222" t="str">
        <f>Overview!B4&amp; " - Effective between "&amp;Overview!D4&amp;" and "&amp;Overview!E4&amp;" - "&amp;Overview!F4&amp;" EDCM charges"</f>
        <v>Independent Power Networks Limited _D - Effective between 01/04/2022 and 31/03/2023 - Final EDCM charges</v>
      </c>
      <c r="B2" s="222"/>
      <c r="C2" s="222"/>
      <c r="D2" s="222"/>
      <c r="E2" s="222"/>
      <c r="F2" s="222"/>
      <c r="G2" s="222"/>
      <c r="H2" s="222"/>
      <c r="I2" s="222"/>
      <c r="J2" s="222"/>
      <c r="K2" s="222"/>
      <c r="L2" s="222"/>
      <c r="M2" s="222"/>
      <c r="N2" s="222"/>
      <c r="O2" s="222"/>
    </row>
    <row r="3" spans="1:15" s="76" customFormat="1" ht="10.5" customHeight="1">
      <c r="A3" s="73"/>
      <c r="B3" s="73"/>
      <c r="C3" s="73"/>
      <c r="D3" s="73"/>
      <c r="E3" s="73"/>
      <c r="F3" s="73"/>
      <c r="G3" s="73"/>
      <c r="H3" s="73"/>
      <c r="I3" s="73"/>
      <c r="J3" s="73"/>
      <c r="K3" s="73"/>
      <c r="L3" s="73"/>
      <c r="M3" s="73"/>
      <c r="N3" s="73"/>
      <c r="O3" s="73"/>
    </row>
    <row r="4" spans="1:15" s="76" customFormat="1" ht="25.5" customHeight="1">
      <c r="A4" s="222" t="s">
        <v>378</v>
      </c>
      <c r="B4" s="222"/>
      <c r="C4" s="222"/>
      <c r="D4" s="222"/>
      <c r="E4" s="222"/>
      <c r="F4" s="222"/>
      <c r="G4" s="73"/>
      <c r="H4" s="73"/>
      <c r="I4" s="73"/>
      <c r="J4" s="73"/>
      <c r="K4" s="73"/>
      <c r="L4" s="73"/>
      <c r="M4" s="73"/>
      <c r="N4" s="73"/>
      <c r="O4" s="73"/>
    </row>
    <row r="5" spans="1:15" s="76" customFormat="1" ht="25.5" customHeight="1">
      <c r="A5" s="234" t="s">
        <v>21</v>
      </c>
      <c r="B5" s="235"/>
      <c r="C5" s="235"/>
      <c r="D5" s="231" t="s">
        <v>373</v>
      </c>
      <c r="E5" s="231"/>
      <c r="F5" s="231"/>
      <c r="G5" s="73"/>
      <c r="H5" s="73"/>
      <c r="I5" s="73"/>
      <c r="J5" s="73"/>
      <c r="K5" s="73"/>
      <c r="L5" s="73"/>
      <c r="M5" s="73"/>
      <c r="N5" s="73"/>
      <c r="O5" s="73"/>
    </row>
    <row r="6" spans="1:15" s="76" customFormat="1" ht="48" customHeight="1">
      <c r="A6" s="219" t="s">
        <v>371</v>
      </c>
      <c r="B6" s="219"/>
      <c r="C6" s="219"/>
      <c r="D6" s="216" t="s">
        <v>659</v>
      </c>
      <c r="E6" s="216"/>
      <c r="F6" s="216"/>
      <c r="G6" s="73"/>
      <c r="H6" s="73"/>
      <c r="I6" s="73"/>
      <c r="J6" s="73"/>
      <c r="K6" s="73"/>
      <c r="L6" s="73"/>
      <c r="M6" s="73"/>
      <c r="N6" s="73"/>
      <c r="O6" s="73"/>
    </row>
    <row r="7" spans="1:15" s="76" customFormat="1" ht="53.25" customHeight="1">
      <c r="A7" s="219" t="s">
        <v>372</v>
      </c>
      <c r="B7" s="219"/>
      <c r="C7" s="219"/>
      <c r="D7" s="216" t="s">
        <v>659</v>
      </c>
      <c r="E7" s="216"/>
      <c r="F7" s="216"/>
      <c r="G7" s="73"/>
      <c r="H7" s="73"/>
      <c r="I7" s="73"/>
      <c r="J7" s="73"/>
      <c r="K7" s="73"/>
      <c r="L7" s="73"/>
      <c r="M7" s="73"/>
      <c r="N7" s="73"/>
      <c r="O7" s="73"/>
    </row>
    <row r="8" spans="1:15" s="76" customFormat="1" ht="25.5" customHeight="1">
      <c r="A8" s="219" t="s">
        <v>26</v>
      </c>
      <c r="B8" s="219"/>
      <c r="C8" s="219"/>
      <c r="D8" s="216" t="s">
        <v>27</v>
      </c>
      <c r="E8" s="216"/>
      <c r="F8" s="216"/>
      <c r="G8" s="73"/>
      <c r="H8" s="73"/>
      <c r="I8" s="73"/>
      <c r="J8" s="73"/>
      <c r="K8" s="73"/>
      <c r="L8" s="73"/>
      <c r="M8" s="73"/>
      <c r="N8" s="73"/>
      <c r="O8" s="73"/>
    </row>
    <row r="9" spans="1:15" s="76" customFormat="1" ht="10.5" customHeight="1">
      <c r="A9" s="73"/>
      <c r="B9" s="73"/>
      <c r="C9" s="73"/>
      <c r="D9" s="73"/>
      <c r="E9" s="73"/>
      <c r="F9" s="73"/>
      <c r="G9" s="73"/>
      <c r="H9" s="73"/>
      <c r="I9" s="73"/>
      <c r="J9" s="73"/>
      <c r="K9" s="73"/>
      <c r="L9" s="73"/>
      <c r="M9" s="73"/>
      <c r="N9" s="73"/>
      <c r="O9" s="73"/>
    </row>
    <row r="10" spans="1:15" ht="63.75" customHeight="1">
      <c r="A10" s="51" t="s">
        <v>362</v>
      </c>
      <c r="B10" s="52" t="s">
        <v>321</v>
      </c>
      <c r="C10" s="51" t="s">
        <v>322</v>
      </c>
      <c r="D10" s="51" t="s">
        <v>364</v>
      </c>
      <c r="E10" s="52" t="s">
        <v>321</v>
      </c>
      <c r="F10" s="51" t="s">
        <v>323</v>
      </c>
      <c r="G10" s="53" t="s">
        <v>64</v>
      </c>
      <c r="H10" s="54" t="s">
        <v>490</v>
      </c>
      <c r="I10" s="53" t="s">
        <v>365</v>
      </c>
      <c r="J10" s="53" t="s">
        <v>486</v>
      </c>
      <c r="K10" s="139" t="s">
        <v>550</v>
      </c>
      <c r="L10" s="54" t="s">
        <v>491</v>
      </c>
      <c r="M10" s="53" t="s">
        <v>366</v>
      </c>
      <c r="N10" s="53" t="s">
        <v>487</v>
      </c>
      <c r="O10" s="139" t="s">
        <v>551</v>
      </c>
    </row>
    <row r="11" spans="1:15" ht="13.2">
      <c r="A11" s="43"/>
      <c r="B11" s="92"/>
      <c r="C11" s="55"/>
      <c r="D11" s="44"/>
      <c r="E11" s="92"/>
      <c r="F11" s="55"/>
      <c r="G11" s="56"/>
      <c r="H11" s="60"/>
      <c r="I11" s="61"/>
      <c r="J11" s="61"/>
      <c r="K11" s="61"/>
      <c r="L11" s="62"/>
      <c r="M11" s="63"/>
      <c r="N11" s="63"/>
      <c r="O11" s="63"/>
    </row>
    <row r="12" spans="1:15" ht="15" customHeight="1">
      <c r="A12" s="43"/>
      <c r="B12" s="92"/>
      <c r="C12" s="55"/>
      <c r="D12" s="44"/>
      <c r="E12" s="92"/>
      <c r="F12" s="55"/>
      <c r="G12" s="56"/>
      <c r="H12" s="60"/>
      <c r="I12" s="61"/>
      <c r="J12" s="61"/>
      <c r="K12" s="61"/>
      <c r="L12" s="62"/>
      <c r="M12" s="63"/>
      <c r="N12" s="63"/>
      <c r="O12" s="63"/>
    </row>
    <row r="13" spans="1:15" ht="15" customHeight="1">
      <c r="A13" s="43"/>
      <c r="B13" s="92"/>
      <c r="C13" s="55"/>
      <c r="D13" s="44"/>
      <c r="E13" s="92"/>
      <c r="F13" s="55"/>
      <c r="G13" s="56"/>
      <c r="H13" s="60"/>
      <c r="I13" s="61"/>
      <c r="J13" s="61"/>
      <c r="K13" s="61"/>
      <c r="L13" s="62"/>
      <c r="M13" s="63"/>
      <c r="N13" s="63"/>
      <c r="O13" s="63"/>
    </row>
    <row r="14" spans="1:15" ht="15" customHeight="1">
      <c r="A14" s="43"/>
      <c r="B14" s="92"/>
      <c r="C14" s="55"/>
      <c r="D14" s="44"/>
      <c r="E14" s="92"/>
      <c r="F14" s="55"/>
      <c r="G14" s="56"/>
      <c r="H14" s="60"/>
      <c r="I14" s="61"/>
      <c r="J14" s="61"/>
      <c r="K14" s="61"/>
      <c r="L14" s="62"/>
      <c r="M14" s="63"/>
      <c r="N14" s="63"/>
      <c r="O14" s="63"/>
    </row>
    <row r="15" spans="1:15" ht="15" customHeight="1">
      <c r="A15" s="43"/>
      <c r="B15" s="92"/>
      <c r="C15" s="55"/>
      <c r="D15" s="44"/>
      <c r="E15" s="92"/>
      <c r="F15" s="55"/>
      <c r="G15" s="56"/>
      <c r="H15" s="60"/>
      <c r="I15" s="61"/>
      <c r="J15" s="61"/>
      <c r="K15" s="61"/>
      <c r="L15" s="62"/>
      <c r="M15" s="63"/>
      <c r="N15" s="63"/>
      <c r="O15" s="63"/>
    </row>
    <row r="16" spans="1:15" ht="15" customHeight="1">
      <c r="A16" s="43"/>
      <c r="B16" s="92"/>
      <c r="C16" s="55"/>
      <c r="D16" s="44"/>
      <c r="E16" s="92"/>
      <c r="F16" s="55"/>
      <c r="G16" s="56"/>
      <c r="H16" s="60"/>
      <c r="I16" s="61"/>
      <c r="J16" s="61"/>
      <c r="K16" s="61"/>
      <c r="L16" s="62"/>
      <c r="M16" s="63"/>
      <c r="N16" s="63"/>
      <c r="O16" s="63"/>
    </row>
    <row r="17" spans="1:15" ht="15" customHeight="1">
      <c r="A17" s="43"/>
      <c r="B17" s="92"/>
      <c r="C17" s="55"/>
      <c r="D17" s="44"/>
      <c r="E17" s="92"/>
      <c r="F17" s="55"/>
      <c r="G17" s="56"/>
      <c r="H17" s="60"/>
      <c r="I17" s="61"/>
      <c r="J17" s="61"/>
      <c r="K17" s="61"/>
      <c r="L17" s="62"/>
      <c r="M17" s="63"/>
      <c r="N17" s="63"/>
      <c r="O17" s="63"/>
    </row>
    <row r="18" spans="1:15" ht="15" customHeight="1">
      <c r="A18" s="43"/>
      <c r="B18" s="92"/>
      <c r="C18" s="55"/>
      <c r="D18" s="44"/>
      <c r="E18" s="92"/>
      <c r="F18" s="55"/>
      <c r="G18" s="56"/>
      <c r="H18" s="60"/>
      <c r="I18" s="61"/>
      <c r="J18" s="61"/>
      <c r="K18" s="61"/>
      <c r="L18" s="62"/>
      <c r="M18" s="63"/>
      <c r="N18" s="63"/>
      <c r="O18" s="63"/>
    </row>
    <row r="19" spans="1:15" ht="15" customHeight="1">
      <c r="A19" s="43"/>
      <c r="B19" s="92"/>
      <c r="C19" s="55"/>
      <c r="D19" s="44"/>
      <c r="E19" s="92"/>
      <c r="F19" s="55"/>
      <c r="G19" s="56"/>
      <c r="H19" s="60"/>
      <c r="I19" s="61"/>
      <c r="J19" s="61"/>
      <c r="K19" s="61"/>
      <c r="L19" s="62"/>
      <c r="M19" s="63"/>
      <c r="N19" s="63"/>
      <c r="O19" s="63"/>
    </row>
    <row r="20" spans="1:15" ht="15" customHeight="1">
      <c r="A20" s="43"/>
      <c r="B20" s="92"/>
      <c r="C20" s="55"/>
      <c r="D20" s="44"/>
      <c r="E20" s="92"/>
      <c r="F20" s="55"/>
      <c r="G20" s="56"/>
      <c r="H20" s="60"/>
      <c r="I20" s="61"/>
      <c r="J20" s="61"/>
      <c r="K20" s="61"/>
      <c r="L20" s="62"/>
      <c r="M20" s="63"/>
      <c r="N20" s="63"/>
      <c r="O20" s="63"/>
    </row>
    <row r="21" spans="1:15" ht="15" customHeight="1">
      <c r="A21" s="43"/>
      <c r="B21" s="92"/>
      <c r="C21" s="55"/>
      <c r="D21" s="44"/>
      <c r="E21" s="92"/>
      <c r="F21" s="55"/>
      <c r="G21" s="56"/>
      <c r="H21" s="60"/>
      <c r="I21" s="61"/>
      <c r="J21" s="61"/>
      <c r="K21" s="61"/>
      <c r="L21" s="62"/>
      <c r="M21" s="63"/>
      <c r="N21" s="63"/>
      <c r="O21" s="63"/>
    </row>
    <row r="22" spans="1:15" ht="15" customHeight="1">
      <c r="A22" s="43"/>
      <c r="B22" s="92"/>
      <c r="C22" s="55"/>
      <c r="D22" s="44"/>
      <c r="E22" s="92"/>
      <c r="F22" s="55"/>
      <c r="G22" s="56"/>
      <c r="H22" s="60"/>
      <c r="I22" s="61"/>
      <c r="J22" s="61"/>
      <c r="K22" s="61"/>
      <c r="L22" s="62"/>
      <c r="M22" s="63"/>
      <c r="N22" s="63"/>
      <c r="O22" s="63"/>
    </row>
    <row r="23" spans="1:15" ht="15" customHeight="1">
      <c r="A23" s="43"/>
      <c r="B23" s="92"/>
      <c r="C23" s="55"/>
      <c r="D23" s="44"/>
      <c r="E23" s="92"/>
      <c r="F23" s="55"/>
      <c r="G23" s="56"/>
      <c r="H23" s="60"/>
      <c r="I23" s="61"/>
      <c r="J23" s="61"/>
      <c r="K23" s="61"/>
      <c r="L23" s="62"/>
      <c r="M23" s="63"/>
      <c r="N23" s="63"/>
      <c r="O23" s="63"/>
    </row>
    <row r="24" spans="1:15" ht="15" customHeight="1">
      <c r="A24" s="43"/>
      <c r="B24" s="92"/>
      <c r="C24" s="55"/>
      <c r="D24" s="44"/>
      <c r="E24" s="92"/>
      <c r="F24" s="55"/>
      <c r="G24" s="56"/>
      <c r="H24" s="60"/>
      <c r="I24" s="61"/>
      <c r="J24" s="61"/>
      <c r="K24" s="61"/>
      <c r="L24" s="62"/>
      <c r="M24" s="63"/>
      <c r="N24" s="63"/>
      <c r="O24" s="63"/>
    </row>
    <row r="25" spans="1:15" ht="15" customHeight="1">
      <c r="A25" s="43"/>
      <c r="B25" s="92"/>
      <c r="C25" s="55"/>
      <c r="D25" s="44"/>
      <c r="E25" s="92"/>
      <c r="F25" s="55"/>
      <c r="G25" s="56"/>
      <c r="H25" s="60"/>
      <c r="I25" s="61"/>
      <c r="J25" s="61"/>
      <c r="K25" s="61"/>
      <c r="L25" s="62"/>
      <c r="M25" s="63"/>
      <c r="N25" s="63"/>
      <c r="O25" s="63"/>
    </row>
    <row r="26" spans="1:15" ht="15" customHeight="1">
      <c r="A26" s="43"/>
      <c r="B26" s="92"/>
      <c r="C26" s="55"/>
      <c r="D26" s="44"/>
      <c r="E26" s="92"/>
      <c r="F26" s="55"/>
      <c r="G26" s="56"/>
      <c r="H26" s="60"/>
      <c r="I26" s="61"/>
      <c r="J26" s="61"/>
      <c r="K26" s="61"/>
      <c r="L26" s="62"/>
      <c r="M26" s="63"/>
      <c r="N26" s="63"/>
      <c r="O26" s="63"/>
    </row>
    <row r="27" spans="1:15" ht="15" customHeight="1">
      <c r="A27" s="43"/>
      <c r="B27" s="92"/>
      <c r="C27" s="55"/>
      <c r="D27" s="44"/>
      <c r="E27" s="92"/>
      <c r="F27" s="55"/>
      <c r="G27" s="56"/>
      <c r="H27" s="60"/>
      <c r="I27" s="61"/>
      <c r="J27" s="61"/>
      <c r="K27" s="61"/>
      <c r="L27" s="62"/>
      <c r="M27" s="63"/>
      <c r="N27" s="63"/>
      <c r="O27" s="63"/>
    </row>
    <row r="28" spans="1:15" ht="15" customHeight="1">
      <c r="A28" s="43"/>
      <c r="B28" s="92"/>
      <c r="C28" s="55"/>
      <c r="D28" s="44"/>
      <c r="E28" s="92"/>
      <c r="F28" s="55"/>
      <c r="G28" s="56"/>
      <c r="H28" s="60"/>
      <c r="I28" s="61"/>
      <c r="J28" s="61"/>
      <c r="K28" s="61"/>
      <c r="L28" s="62"/>
      <c r="M28" s="63"/>
      <c r="N28" s="63"/>
      <c r="O28" s="63"/>
    </row>
    <row r="29" spans="1:15" ht="15" customHeight="1">
      <c r="A29" s="43"/>
      <c r="B29" s="92"/>
      <c r="C29" s="55"/>
      <c r="D29" s="44"/>
      <c r="E29" s="92"/>
      <c r="F29" s="55"/>
      <c r="G29" s="56"/>
      <c r="H29" s="60"/>
      <c r="I29" s="61"/>
      <c r="J29" s="61"/>
      <c r="K29" s="61"/>
      <c r="L29" s="62"/>
      <c r="M29" s="63"/>
      <c r="N29" s="63"/>
      <c r="O29" s="63"/>
    </row>
    <row r="30" spans="1:15" ht="15" customHeight="1">
      <c r="A30" s="43"/>
      <c r="B30" s="92"/>
      <c r="C30" s="55"/>
      <c r="D30" s="44"/>
      <c r="E30" s="92"/>
      <c r="F30" s="55"/>
      <c r="G30" s="56"/>
      <c r="H30" s="60"/>
      <c r="I30" s="61"/>
      <c r="J30" s="61"/>
      <c r="K30" s="61"/>
      <c r="L30" s="62"/>
      <c r="M30" s="63"/>
      <c r="N30" s="63"/>
      <c r="O30" s="63"/>
    </row>
    <row r="31" spans="1:15" ht="15" customHeight="1">
      <c r="A31" s="43"/>
      <c r="B31" s="92"/>
      <c r="C31" s="55"/>
      <c r="D31" s="44"/>
      <c r="E31" s="92"/>
      <c r="F31" s="55"/>
      <c r="G31" s="56"/>
      <c r="H31" s="60"/>
      <c r="I31" s="61"/>
      <c r="J31" s="61"/>
      <c r="K31" s="61"/>
      <c r="L31" s="62"/>
      <c r="M31" s="63"/>
      <c r="N31" s="63"/>
      <c r="O31" s="63"/>
    </row>
    <row r="32" spans="1:15" ht="15" customHeight="1">
      <c r="A32" s="43"/>
      <c r="B32" s="92"/>
      <c r="C32" s="55"/>
      <c r="D32" s="44"/>
      <c r="E32" s="92"/>
      <c r="F32" s="55"/>
      <c r="G32" s="56"/>
      <c r="H32" s="60"/>
      <c r="I32" s="61"/>
      <c r="J32" s="61"/>
      <c r="K32" s="61"/>
      <c r="L32" s="62"/>
      <c r="M32" s="63"/>
      <c r="N32" s="63"/>
      <c r="O32" s="63"/>
    </row>
    <row r="33" spans="1:15" ht="15" customHeight="1">
      <c r="A33" s="43"/>
      <c r="B33" s="92"/>
      <c r="C33" s="55"/>
      <c r="D33" s="44"/>
      <c r="E33" s="92"/>
      <c r="F33" s="55"/>
      <c r="G33" s="56"/>
      <c r="H33" s="60"/>
      <c r="I33" s="61"/>
      <c r="J33" s="61"/>
      <c r="K33" s="61"/>
      <c r="L33" s="62"/>
      <c r="M33" s="63"/>
      <c r="N33" s="63"/>
      <c r="O33" s="63"/>
    </row>
    <row r="34" spans="1:15" ht="15" customHeight="1">
      <c r="A34" s="43"/>
      <c r="B34" s="92"/>
      <c r="C34" s="55"/>
      <c r="D34" s="44"/>
      <c r="E34" s="92"/>
      <c r="F34" s="55"/>
      <c r="G34" s="56"/>
      <c r="H34" s="60"/>
      <c r="I34" s="61"/>
      <c r="J34" s="61"/>
      <c r="K34" s="61"/>
      <c r="L34" s="62"/>
      <c r="M34" s="63"/>
      <c r="N34" s="63"/>
      <c r="O34" s="63"/>
    </row>
    <row r="35" spans="1:15" ht="15" customHeight="1">
      <c r="A35" s="43"/>
      <c r="B35" s="92"/>
      <c r="C35" s="55"/>
      <c r="D35" s="44"/>
      <c r="E35" s="92"/>
      <c r="F35" s="55"/>
      <c r="G35" s="56"/>
      <c r="H35" s="60"/>
      <c r="I35" s="61"/>
      <c r="J35" s="61"/>
      <c r="K35" s="61"/>
      <c r="L35" s="62"/>
      <c r="M35" s="63"/>
      <c r="N35" s="63"/>
      <c r="O35" s="63"/>
    </row>
    <row r="36" spans="1:15" ht="15" customHeight="1">
      <c r="A36" s="43"/>
      <c r="B36" s="92"/>
      <c r="C36" s="55"/>
      <c r="D36" s="44"/>
      <c r="E36" s="92"/>
      <c r="F36" s="55"/>
      <c r="G36" s="56"/>
      <c r="H36" s="60"/>
      <c r="I36" s="61"/>
      <c r="J36" s="61"/>
      <c r="K36" s="61"/>
      <c r="L36" s="62"/>
      <c r="M36" s="63"/>
      <c r="N36" s="63"/>
      <c r="O36" s="63"/>
    </row>
    <row r="37" spans="1:15" ht="15" customHeight="1">
      <c r="A37" s="43"/>
      <c r="B37" s="92"/>
      <c r="C37" s="55"/>
      <c r="D37" s="44"/>
      <c r="E37" s="92"/>
      <c r="F37" s="55"/>
      <c r="G37" s="56"/>
      <c r="H37" s="60"/>
      <c r="I37" s="61"/>
      <c r="J37" s="61"/>
      <c r="K37" s="61"/>
      <c r="L37" s="62"/>
      <c r="M37" s="63"/>
      <c r="N37" s="63"/>
      <c r="O37" s="63"/>
    </row>
    <row r="38" spans="1:15" ht="15" customHeight="1">
      <c r="A38" s="43"/>
      <c r="B38" s="92"/>
      <c r="C38" s="55"/>
      <c r="D38" s="44"/>
      <c r="E38" s="92"/>
      <c r="F38" s="55"/>
      <c r="G38" s="56"/>
      <c r="H38" s="60"/>
      <c r="I38" s="61"/>
      <c r="J38" s="61"/>
      <c r="K38" s="61"/>
      <c r="L38" s="62"/>
      <c r="M38" s="63"/>
      <c r="N38" s="63"/>
      <c r="O38" s="63"/>
    </row>
    <row r="39" spans="1:15" ht="15" customHeight="1">
      <c r="A39" s="43"/>
      <c r="B39" s="92"/>
      <c r="C39" s="55"/>
      <c r="D39" s="44"/>
      <c r="E39" s="92"/>
      <c r="F39" s="55"/>
      <c r="G39" s="56"/>
      <c r="H39" s="60"/>
      <c r="I39" s="61"/>
      <c r="J39" s="61"/>
      <c r="K39" s="61"/>
      <c r="L39" s="62"/>
      <c r="M39" s="63"/>
      <c r="N39" s="63"/>
      <c r="O39" s="63"/>
    </row>
    <row r="40" spans="1:15" ht="15" customHeight="1">
      <c r="A40" s="43"/>
      <c r="B40" s="92"/>
      <c r="C40" s="55"/>
      <c r="D40" s="44"/>
      <c r="E40" s="92"/>
      <c r="F40" s="55"/>
      <c r="G40" s="56"/>
      <c r="H40" s="60"/>
      <c r="I40" s="61"/>
      <c r="J40" s="61"/>
      <c r="K40" s="61"/>
      <c r="L40" s="62"/>
      <c r="M40" s="63"/>
      <c r="N40" s="63"/>
      <c r="O40" s="63"/>
    </row>
    <row r="41" spans="1:15" ht="15" customHeight="1">
      <c r="A41" s="43"/>
      <c r="B41" s="92"/>
      <c r="C41" s="55"/>
      <c r="D41" s="44"/>
      <c r="E41" s="92"/>
      <c r="F41" s="55"/>
      <c r="G41" s="56"/>
      <c r="H41" s="60"/>
      <c r="I41" s="61"/>
      <c r="J41" s="61"/>
      <c r="K41" s="61"/>
      <c r="L41" s="62"/>
      <c r="M41" s="63"/>
      <c r="N41" s="63"/>
      <c r="O41" s="63"/>
    </row>
    <row r="42" spans="1:15" ht="15" customHeight="1">
      <c r="A42" s="43"/>
      <c r="B42" s="92"/>
      <c r="C42" s="55"/>
      <c r="D42" s="44"/>
      <c r="E42" s="92"/>
      <c r="F42" s="55"/>
      <c r="G42" s="56"/>
      <c r="H42" s="60"/>
      <c r="I42" s="61"/>
      <c r="J42" s="61"/>
      <c r="K42" s="61"/>
      <c r="L42" s="62"/>
      <c r="M42" s="63"/>
      <c r="N42" s="63"/>
      <c r="O42" s="63"/>
    </row>
    <row r="43" spans="1:15" ht="15" customHeight="1">
      <c r="A43" s="43"/>
      <c r="B43" s="92"/>
      <c r="C43" s="55"/>
      <c r="D43" s="44"/>
      <c r="E43" s="92"/>
      <c r="F43" s="55"/>
      <c r="G43" s="56"/>
      <c r="H43" s="60"/>
      <c r="I43" s="61"/>
      <c r="J43" s="61"/>
      <c r="K43" s="61"/>
      <c r="L43" s="62"/>
      <c r="M43" s="63"/>
      <c r="N43" s="63"/>
      <c r="O43" s="63"/>
    </row>
    <row r="44" spans="1:15" ht="15" customHeight="1">
      <c r="A44" s="43"/>
      <c r="B44" s="92"/>
      <c r="C44" s="55"/>
      <c r="D44" s="44"/>
      <c r="E44" s="92"/>
      <c r="F44" s="55"/>
      <c r="G44" s="56"/>
      <c r="H44" s="60"/>
      <c r="I44" s="61"/>
      <c r="J44" s="61"/>
      <c r="K44" s="61"/>
      <c r="L44" s="62"/>
      <c r="M44" s="63"/>
      <c r="N44" s="63"/>
      <c r="O44" s="63"/>
    </row>
    <row r="45" spans="1:15" ht="15" customHeight="1">
      <c r="A45" s="43"/>
      <c r="B45" s="92"/>
      <c r="C45" s="55"/>
      <c r="D45" s="44"/>
      <c r="E45" s="92"/>
      <c r="F45" s="55"/>
      <c r="G45" s="56"/>
      <c r="H45" s="60"/>
      <c r="I45" s="61"/>
      <c r="J45" s="61"/>
      <c r="K45" s="61"/>
      <c r="L45" s="62"/>
      <c r="M45" s="63"/>
      <c r="N45" s="63"/>
      <c r="O45" s="63"/>
    </row>
    <row r="46" spans="1:15" ht="15" customHeight="1">
      <c r="A46" s="43"/>
      <c r="B46" s="92"/>
      <c r="C46" s="55"/>
      <c r="D46" s="44"/>
      <c r="E46" s="92"/>
      <c r="F46" s="55"/>
      <c r="G46" s="56"/>
      <c r="H46" s="60"/>
      <c r="I46" s="61"/>
      <c r="J46" s="61"/>
      <c r="K46" s="61"/>
      <c r="L46" s="62"/>
      <c r="M46" s="63"/>
      <c r="N46" s="63"/>
      <c r="O46" s="63"/>
    </row>
    <row r="47" spans="1:15" ht="15" customHeight="1">
      <c r="A47" s="43"/>
      <c r="B47" s="92"/>
      <c r="C47" s="55"/>
      <c r="D47" s="44"/>
      <c r="E47" s="92"/>
      <c r="F47" s="55"/>
      <c r="G47" s="56"/>
      <c r="H47" s="60"/>
      <c r="I47" s="61"/>
      <c r="J47" s="61"/>
      <c r="K47" s="61"/>
      <c r="L47" s="62"/>
      <c r="M47" s="63"/>
      <c r="N47" s="63"/>
      <c r="O47" s="63"/>
    </row>
    <row r="48" spans="1:15" ht="15" customHeight="1">
      <c r="A48" s="43"/>
      <c r="B48" s="92"/>
      <c r="C48" s="55"/>
      <c r="D48" s="44"/>
      <c r="E48" s="92"/>
      <c r="F48" s="55"/>
      <c r="G48" s="56"/>
      <c r="H48" s="60"/>
      <c r="I48" s="61"/>
      <c r="J48" s="61"/>
      <c r="K48" s="61"/>
      <c r="L48" s="62"/>
      <c r="M48" s="63"/>
      <c r="N48" s="63"/>
      <c r="O48" s="63"/>
    </row>
    <row r="49" spans="1:15" ht="15" customHeight="1">
      <c r="A49" s="43"/>
      <c r="B49" s="92"/>
      <c r="C49" s="55"/>
      <c r="D49" s="44"/>
      <c r="E49" s="92"/>
      <c r="F49" s="55"/>
      <c r="G49" s="56"/>
      <c r="H49" s="60"/>
      <c r="I49" s="61"/>
      <c r="J49" s="61"/>
      <c r="K49" s="61"/>
      <c r="L49" s="62"/>
      <c r="M49" s="63"/>
      <c r="N49" s="63"/>
      <c r="O49" s="63"/>
    </row>
    <row r="50" spans="1:15" ht="15" customHeight="1">
      <c r="A50" s="43"/>
      <c r="B50" s="92"/>
      <c r="C50" s="55"/>
      <c r="D50" s="44"/>
      <c r="E50" s="92"/>
      <c r="F50" s="55"/>
      <c r="G50" s="56"/>
      <c r="H50" s="60"/>
      <c r="I50" s="61"/>
      <c r="J50" s="61"/>
      <c r="K50" s="61"/>
      <c r="L50" s="62"/>
      <c r="M50" s="63"/>
      <c r="N50" s="63"/>
      <c r="O50" s="63"/>
    </row>
    <row r="51" spans="1:15" ht="15" customHeight="1">
      <c r="A51" s="43"/>
      <c r="B51" s="92"/>
      <c r="C51" s="55"/>
      <c r="D51" s="44"/>
      <c r="E51" s="92"/>
      <c r="F51" s="55"/>
      <c r="G51" s="56"/>
      <c r="H51" s="60"/>
      <c r="I51" s="61"/>
      <c r="J51" s="61"/>
      <c r="K51" s="61"/>
      <c r="L51" s="62"/>
      <c r="M51" s="63"/>
      <c r="N51" s="63"/>
      <c r="O51" s="63"/>
    </row>
    <row r="52" spans="1:15" ht="15" customHeight="1">
      <c r="A52" s="43"/>
      <c r="B52" s="92"/>
      <c r="C52" s="55"/>
      <c r="D52" s="44"/>
      <c r="E52" s="92"/>
      <c r="F52" s="55"/>
      <c r="G52" s="56"/>
      <c r="H52" s="60"/>
      <c r="I52" s="61"/>
      <c r="J52" s="61"/>
      <c r="K52" s="61"/>
      <c r="L52" s="62"/>
      <c r="M52" s="63"/>
      <c r="N52" s="63"/>
      <c r="O52" s="63"/>
    </row>
    <row r="53" spans="1:15" ht="15" customHeight="1">
      <c r="A53" s="43"/>
      <c r="B53" s="92"/>
      <c r="C53" s="55"/>
      <c r="D53" s="44"/>
      <c r="E53" s="92"/>
      <c r="F53" s="55"/>
      <c r="G53" s="56"/>
      <c r="H53" s="60"/>
      <c r="I53" s="61"/>
      <c r="J53" s="61"/>
      <c r="K53" s="61"/>
      <c r="L53" s="62"/>
      <c r="M53" s="63"/>
      <c r="N53" s="63"/>
      <c r="O53" s="63"/>
    </row>
    <row r="54" spans="1:15" ht="15" customHeight="1">
      <c r="A54" s="43"/>
      <c r="B54" s="92"/>
      <c r="C54" s="55"/>
      <c r="D54" s="44"/>
      <c r="E54" s="92"/>
      <c r="F54" s="55"/>
      <c r="G54" s="56"/>
      <c r="H54" s="60"/>
      <c r="I54" s="61"/>
      <c r="J54" s="61"/>
      <c r="K54" s="61"/>
      <c r="L54" s="62"/>
      <c r="M54" s="63"/>
      <c r="N54" s="63"/>
      <c r="O54" s="63"/>
    </row>
    <row r="55" spans="1:15" ht="15" customHeight="1">
      <c r="A55" s="43"/>
      <c r="B55" s="92"/>
      <c r="C55" s="55"/>
      <c r="D55" s="44"/>
      <c r="E55" s="92"/>
      <c r="F55" s="55"/>
      <c r="G55" s="56"/>
      <c r="H55" s="60"/>
      <c r="I55" s="61"/>
      <c r="J55" s="61"/>
      <c r="K55" s="61"/>
      <c r="L55" s="62"/>
      <c r="M55" s="63"/>
      <c r="N55" s="63"/>
      <c r="O55" s="63"/>
    </row>
    <row r="56" spans="1:15" ht="15" customHeight="1">
      <c r="A56" s="43"/>
      <c r="B56" s="92"/>
      <c r="C56" s="55"/>
      <c r="D56" s="44"/>
      <c r="E56" s="92"/>
      <c r="F56" s="55"/>
      <c r="G56" s="56"/>
      <c r="H56" s="60"/>
      <c r="I56" s="61"/>
      <c r="J56" s="61"/>
      <c r="K56" s="61"/>
      <c r="L56" s="62"/>
      <c r="M56" s="63"/>
      <c r="N56" s="63"/>
      <c r="O56" s="63"/>
    </row>
    <row r="57" spans="1:15" ht="15" customHeight="1">
      <c r="A57" s="43"/>
      <c r="B57" s="92"/>
      <c r="C57" s="55"/>
      <c r="D57" s="44"/>
      <c r="E57" s="92"/>
      <c r="F57" s="55"/>
      <c r="G57" s="56"/>
      <c r="H57" s="60"/>
      <c r="I57" s="61"/>
      <c r="J57" s="61"/>
      <c r="K57" s="61"/>
      <c r="L57" s="62"/>
      <c r="M57" s="63"/>
      <c r="N57" s="63"/>
      <c r="O57" s="63"/>
    </row>
    <row r="58" spans="1:15" ht="15" customHeight="1">
      <c r="A58" s="43"/>
      <c r="B58" s="92"/>
      <c r="C58" s="55"/>
      <c r="D58" s="44"/>
      <c r="E58" s="92"/>
      <c r="F58" s="55"/>
      <c r="G58" s="56"/>
      <c r="H58" s="60"/>
      <c r="I58" s="61"/>
      <c r="J58" s="61"/>
      <c r="K58" s="61"/>
      <c r="L58" s="62"/>
      <c r="M58" s="63"/>
      <c r="N58" s="63"/>
      <c r="O58" s="63"/>
    </row>
    <row r="59" spans="1:15" ht="15" customHeight="1">
      <c r="A59" s="43"/>
      <c r="B59" s="92"/>
      <c r="C59" s="55"/>
      <c r="D59" s="44"/>
      <c r="E59" s="92"/>
      <c r="F59" s="55"/>
      <c r="G59" s="56"/>
      <c r="H59" s="60"/>
      <c r="I59" s="61"/>
      <c r="J59" s="61"/>
      <c r="K59" s="61"/>
      <c r="L59" s="62"/>
      <c r="M59" s="63"/>
      <c r="N59" s="63"/>
      <c r="O59" s="63"/>
    </row>
    <row r="60" spans="1:15" ht="15" customHeight="1">
      <c r="A60" s="43"/>
      <c r="B60" s="92"/>
      <c r="C60" s="55"/>
      <c r="D60" s="44"/>
      <c r="E60" s="92"/>
      <c r="F60" s="55"/>
      <c r="G60" s="56"/>
      <c r="H60" s="60"/>
      <c r="I60" s="61"/>
      <c r="J60" s="61"/>
      <c r="K60" s="61"/>
      <c r="L60" s="62"/>
      <c r="M60" s="63"/>
      <c r="N60" s="63"/>
      <c r="O60" s="63"/>
    </row>
    <row r="61" spans="1:15" ht="15" customHeight="1">
      <c r="A61" s="43"/>
      <c r="B61" s="92"/>
      <c r="C61" s="55"/>
      <c r="D61" s="44"/>
      <c r="E61" s="92"/>
      <c r="F61" s="55"/>
      <c r="G61" s="56"/>
      <c r="H61" s="60"/>
      <c r="I61" s="61"/>
      <c r="J61" s="61"/>
      <c r="K61" s="61"/>
      <c r="L61" s="62"/>
      <c r="M61" s="63"/>
      <c r="N61" s="63"/>
      <c r="O61" s="63"/>
    </row>
    <row r="62" spans="1:15" ht="15" customHeight="1">
      <c r="A62" s="43"/>
      <c r="B62" s="92"/>
      <c r="C62" s="55"/>
      <c r="D62" s="44"/>
      <c r="E62" s="92"/>
      <c r="F62" s="55"/>
      <c r="G62" s="56"/>
      <c r="H62" s="60"/>
      <c r="I62" s="61"/>
      <c r="J62" s="61"/>
      <c r="K62" s="61"/>
      <c r="L62" s="62"/>
      <c r="M62" s="63"/>
      <c r="N62" s="63"/>
      <c r="O62" s="63"/>
    </row>
    <row r="63" spans="1:15" ht="15" customHeight="1">
      <c r="A63" s="43"/>
      <c r="B63" s="92"/>
      <c r="C63" s="55"/>
      <c r="D63" s="44"/>
      <c r="E63" s="92"/>
      <c r="F63" s="55"/>
      <c r="G63" s="56"/>
      <c r="H63" s="60"/>
      <c r="I63" s="61"/>
      <c r="J63" s="61"/>
      <c r="K63" s="61"/>
      <c r="L63" s="62"/>
      <c r="M63" s="63"/>
      <c r="N63" s="63"/>
      <c r="O63" s="63"/>
    </row>
    <row r="64" spans="1:15" ht="15" customHeight="1">
      <c r="A64" s="43"/>
      <c r="B64" s="92"/>
      <c r="C64" s="55"/>
      <c r="D64" s="44"/>
      <c r="E64" s="92"/>
      <c r="F64" s="55"/>
      <c r="G64" s="56"/>
      <c r="H64" s="60"/>
      <c r="I64" s="61"/>
      <c r="J64" s="61"/>
      <c r="K64" s="61"/>
      <c r="L64" s="62"/>
      <c r="M64" s="63"/>
      <c r="N64" s="63"/>
      <c r="O64" s="63"/>
    </row>
    <row r="65" spans="1:15" ht="15" customHeight="1">
      <c r="A65" s="43"/>
      <c r="B65" s="92"/>
      <c r="C65" s="55"/>
      <c r="D65" s="44"/>
      <c r="E65" s="92"/>
      <c r="F65" s="55"/>
      <c r="G65" s="56"/>
      <c r="H65" s="60"/>
      <c r="I65" s="61"/>
      <c r="J65" s="61"/>
      <c r="K65" s="61"/>
      <c r="L65" s="62"/>
      <c r="M65" s="63"/>
      <c r="N65" s="63"/>
      <c r="O65" s="63"/>
    </row>
    <row r="66" spans="1:15" ht="15" customHeight="1">
      <c r="A66" s="43"/>
      <c r="B66" s="92"/>
      <c r="C66" s="55"/>
      <c r="D66" s="44"/>
      <c r="E66" s="92"/>
      <c r="F66" s="55"/>
      <c r="G66" s="56"/>
      <c r="H66" s="60"/>
      <c r="I66" s="61"/>
      <c r="J66" s="61"/>
      <c r="K66" s="61"/>
      <c r="L66" s="62"/>
      <c r="M66" s="63"/>
      <c r="N66" s="63"/>
      <c r="O66" s="63"/>
    </row>
    <row r="67" spans="1:15" ht="15" customHeight="1">
      <c r="A67" s="43"/>
      <c r="B67" s="92"/>
      <c r="C67" s="55"/>
      <c r="D67" s="44"/>
      <c r="E67" s="92"/>
      <c r="F67" s="55"/>
      <c r="G67" s="56"/>
      <c r="H67" s="60"/>
      <c r="I67" s="61"/>
      <c r="J67" s="61"/>
      <c r="K67" s="61"/>
      <c r="L67" s="62"/>
      <c r="M67" s="63"/>
      <c r="N67" s="63"/>
      <c r="O67" s="63"/>
    </row>
    <row r="68" spans="1:15" ht="15" customHeight="1">
      <c r="A68" s="43"/>
      <c r="B68" s="92"/>
      <c r="C68" s="55"/>
      <c r="D68" s="44"/>
      <c r="E68" s="92"/>
      <c r="F68" s="55"/>
      <c r="G68" s="56"/>
      <c r="H68" s="60"/>
      <c r="I68" s="61"/>
      <c r="J68" s="61"/>
      <c r="K68" s="61"/>
      <c r="L68" s="62"/>
      <c r="M68" s="63"/>
      <c r="N68" s="63"/>
      <c r="O68" s="63"/>
    </row>
    <row r="69" spans="1:15" ht="15" customHeight="1">
      <c r="A69" s="43"/>
      <c r="B69" s="92"/>
      <c r="C69" s="55"/>
      <c r="D69" s="44"/>
      <c r="E69" s="92"/>
      <c r="F69" s="55"/>
      <c r="G69" s="56"/>
      <c r="H69" s="60"/>
      <c r="I69" s="61"/>
      <c r="J69" s="61"/>
      <c r="K69" s="61"/>
      <c r="L69" s="62"/>
      <c r="M69" s="63"/>
      <c r="N69" s="63"/>
      <c r="O69" s="63"/>
    </row>
    <row r="70" spans="1:15" ht="15" customHeight="1">
      <c r="A70" s="43"/>
      <c r="B70" s="92"/>
      <c r="C70" s="55"/>
      <c r="D70" s="44"/>
      <c r="E70" s="92"/>
      <c r="F70" s="55"/>
      <c r="G70" s="56"/>
      <c r="H70" s="60"/>
      <c r="I70" s="61"/>
      <c r="J70" s="61"/>
      <c r="K70" s="61"/>
      <c r="L70" s="62"/>
      <c r="M70" s="63"/>
      <c r="N70" s="63"/>
      <c r="O70" s="63"/>
    </row>
    <row r="71" spans="1:15" ht="15" customHeight="1">
      <c r="A71" s="43"/>
      <c r="B71" s="92"/>
      <c r="C71" s="55"/>
      <c r="D71" s="44"/>
      <c r="E71" s="92"/>
      <c r="F71" s="55"/>
      <c r="G71" s="56"/>
      <c r="H71" s="60"/>
      <c r="I71" s="61"/>
      <c r="J71" s="61"/>
      <c r="K71" s="61"/>
      <c r="L71" s="62"/>
      <c r="M71" s="63"/>
      <c r="N71" s="63"/>
      <c r="O71" s="63"/>
    </row>
    <row r="72" spans="1:15" ht="15" customHeight="1">
      <c r="A72" s="43"/>
      <c r="B72" s="92"/>
      <c r="C72" s="55"/>
      <c r="D72" s="44"/>
      <c r="E72" s="92"/>
      <c r="F72" s="55"/>
      <c r="G72" s="56"/>
      <c r="H72" s="60"/>
      <c r="I72" s="61"/>
      <c r="J72" s="61"/>
      <c r="K72" s="61"/>
      <c r="L72" s="62"/>
      <c r="M72" s="63"/>
      <c r="N72" s="63"/>
      <c r="O72" s="63"/>
    </row>
    <row r="73" spans="1:15" ht="15" customHeight="1">
      <c r="A73" s="43"/>
      <c r="B73" s="92"/>
      <c r="C73" s="55"/>
      <c r="D73" s="44"/>
      <c r="E73" s="92"/>
      <c r="F73" s="55"/>
      <c r="G73" s="56"/>
      <c r="H73" s="60"/>
      <c r="I73" s="61"/>
      <c r="J73" s="61"/>
      <c r="K73" s="61"/>
      <c r="L73" s="62"/>
      <c r="M73" s="63"/>
      <c r="N73" s="63"/>
      <c r="O73" s="63"/>
    </row>
    <row r="74" spans="1:15" ht="15" customHeight="1">
      <c r="A74" s="43"/>
      <c r="B74" s="92"/>
      <c r="C74" s="55"/>
      <c r="D74" s="44"/>
      <c r="E74" s="92"/>
      <c r="F74" s="55"/>
      <c r="G74" s="56"/>
      <c r="H74" s="60"/>
      <c r="I74" s="61"/>
      <c r="J74" s="61"/>
      <c r="K74" s="61"/>
      <c r="L74" s="62"/>
      <c r="M74" s="63"/>
      <c r="N74" s="63"/>
      <c r="O74" s="63"/>
    </row>
    <row r="75" spans="1:15" ht="15" customHeight="1">
      <c r="A75" s="43"/>
      <c r="B75" s="92"/>
      <c r="C75" s="55"/>
      <c r="D75" s="44"/>
      <c r="E75" s="92"/>
      <c r="F75" s="55"/>
      <c r="G75" s="56"/>
      <c r="H75" s="60"/>
      <c r="I75" s="61"/>
      <c r="J75" s="61"/>
      <c r="K75" s="61"/>
      <c r="L75" s="62"/>
      <c r="M75" s="63"/>
      <c r="N75" s="63"/>
      <c r="O75" s="63"/>
    </row>
    <row r="76" spans="1:15" ht="15" customHeight="1">
      <c r="A76" s="43"/>
      <c r="B76" s="92"/>
      <c r="C76" s="55"/>
      <c r="D76" s="44"/>
      <c r="E76" s="92"/>
      <c r="F76" s="55"/>
      <c r="G76" s="56"/>
      <c r="H76" s="60"/>
      <c r="I76" s="61"/>
      <c r="J76" s="61"/>
      <c r="K76" s="61"/>
      <c r="L76" s="62"/>
      <c r="M76" s="63"/>
      <c r="N76" s="63"/>
      <c r="O76" s="63"/>
    </row>
    <row r="77" spans="1:15" ht="15" customHeight="1">
      <c r="A77" s="43"/>
      <c r="B77" s="92"/>
      <c r="C77" s="55"/>
      <c r="D77" s="44"/>
      <c r="E77" s="92"/>
      <c r="F77" s="55"/>
      <c r="G77" s="56"/>
      <c r="H77" s="60"/>
      <c r="I77" s="61"/>
      <c r="J77" s="61"/>
      <c r="K77" s="61"/>
      <c r="L77" s="62"/>
      <c r="M77" s="63"/>
      <c r="N77" s="63"/>
      <c r="O77" s="63"/>
    </row>
    <row r="78" spans="1:15" ht="15" customHeight="1">
      <c r="A78" s="43"/>
      <c r="B78" s="92"/>
      <c r="C78" s="55"/>
      <c r="D78" s="44"/>
      <c r="E78" s="92"/>
      <c r="F78" s="55"/>
      <c r="G78" s="56"/>
      <c r="H78" s="60"/>
      <c r="I78" s="61"/>
      <c r="J78" s="61"/>
      <c r="K78" s="61"/>
      <c r="L78" s="62"/>
      <c r="M78" s="63"/>
      <c r="N78" s="63"/>
      <c r="O78" s="63"/>
    </row>
    <row r="79" spans="1:15" ht="15" customHeight="1">
      <c r="A79" s="43"/>
      <c r="B79" s="92"/>
      <c r="C79" s="55"/>
      <c r="D79" s="44"/>
      <c r="E79" s="92"/>
      <c r="F79" s="55"/>
      <c r="G79" s="56"/>
      <c r="H79" s="60"/>
      <c r="I79" s="61"/>
      <c r="J79" s="61"/>
      <c r="K79" s="61"/>
      <c r="L79" s="62"/>
      <c r="M79" s="63"/>
      <c r="N79" s="63"/>
      <c r="O79" s="63"/>
    </row>
    <row r="80" spans="1:15" ht="15" customHeight="1">
      <c r="A80" s="43"/>
      <c r="B80" s="92"/>
      <c r="C80" s="55"/>
      <c r="D80" s="44"/>
      <c r="E80" s="92"/>
      <c r="F80" s="55"/>
      <c r="G80" s="56"/>
      <c r="H80" s="60"/>
      <c r="I80" s="61"/>
      <c r="J80" s="61"/>
      <c r="K80" s="61"/>
      <c r="L80" s="62"/>
      <c r="M80" s="63"/>
      <c r="N80" s="63"/>
      <c r="O80" s="63"/>
    </row>
    <row r="81" spans="1:15" ht="15" customHeight="1">
      <c r="A81" s="43"/>
      <c r="B81" s="92"/>
      <c r="C81" s="55"/>
      <c r="D81" s="44"/>
      <c r="E81" s="92"/>
      <c r="F81" s="55"/>
      <c r="G81" s="56"/>
      <c r="H81" s="60"/>
      <c r="I81" s="61"/>
      <c r="J81" s="61"/>
      <c r="K81" s="61"/>
      <c r="L81" s="62"/>
      <c r="M81" s="63"/>
      <c r="N81" s="63"/>
      <c r="O81" s="63"/>
    </row>
    <row r="82" spans="1:15" ht="15" customHeight="1">
      <c r="A82" s="43"/>
      <c r="B82" s="92"/>
      <c r="C82" s="55"/>
      <c r="D82" s="44"/>
      <c r="E82" s="92"/>
      <c r="F82" s="55"/>
      <c r="G82" s="56"/>
      <c r="H82" s="60"/>
      <c r="I82" s="61"/>
      <c r="J82" s="61"/>
      <c r="K82" s="61"/>
      <c r="L82" s="62"/>
      <c r="M82" s="63"/>
      <c r="N82" s="63"/>
      <c r="O82" s="63"/>
    </row>
    <row r="83" spans="1:15" ht="15" customHeight="1">
      <c r="A83" s="43"/>
      <c r="B83" s="92"/>
      <c r="C83" s="55"/>
      <c r="D83" s="44"/>
      <c r="E83" s="92"/>
      <c r="F83" s="55"/>
      <c r="G83" s="56"/>
      <c r="H83" s="60"/>
      <c r="I83" s="61"/>
      <c r="J83" s="61"/>
      <c r="K83" s="61"/>
      <c r="L83" s="62"/>
      <c r="M83" s="63"/>
      <c r="N83" s="63"/>
      <c r="O83" s="63"/>
    </row>
    <row r="84" spans="1:15" ht="15" customHeight="1">
      <c r="A84" s="43"/>
      <c r="B84" s="92"/>
      <c r="C84" s="55"/>
      <c r="D84" s="44"/>
      <c r="E84" s="92"/>
      <c r="F84" s="55"/>
      <c r="G84" s="56"/>
      <c r="H84" s="60"/>
      <c r="I84" s="61"/>
      <c r="J84" s="61"/>
      <c r="K84" s="61"/>
      <c r="L84" s="62"/>
      <c r="M84" s="63"/>
      <c r="N84" s="63"/>
      <c r="O84" s="63"/>
    </row>
    <row r="85" spans="1:15" ht="15" customHeight="1">
      <c r="A85" s="43"/>
      <c r="B85" s="92"/>
      <c r="C85" s="55"/>
      <c r="D85" s="44"/>
      <c r="E85" s="92"/>
      <c r="F85" s="55"/>
      <c r="G85" s="56"/>
      <c r="H85" s="60"/>
      <c r="I85" s="61"/>
      <c r="J85" s="61"/>
      <c r="K85" s="61"/>
      <c r="L85" s="62"/>
      <c r="M85" s="63"/>
      <c r="N85" s="63"/>
      <c r="O85" s="63"/>
    </row>
    <row r="86" spans="1:15" ht="15" customHeight="1">
      <c r="A86" s="43"/>
      <c r="B86" s="92"/>
      <c r="C86" s="55"/>
      <c r="D86" s="44"/>
      <c r="E86" s="92"/>
      <c r="F86" s="55"/>
      <c r="G86" s="56"/>
      <c r="H86" s="60"/>
      <c r="I86" s="61"/>
      <c r="J86" s="61"/>
      <c r="K86" s="61"/>
      <c r="L86" s="62"/>
      <c r="M86" s="63"/>
      <c r="N86" s="63"/>
      <c r="O86" s="63"/>
    </row>
    <row r="87" spans="1:15" ht="15" customHeight="1">
      <c r="A87" s="43"/>
      <c r="B87" s="92"/>
      <c r="C87" s="55"/>
      <c r="D87" s="44"/>
      <c r="E87" s="92"/>
      <c r="F87" s="55"/>
      <c r="G87" s="56"/>
      <c r="H87" s="60"/>
      <c r="I87" s="61"/>
      <c r="J87" s="61"/>
      <c r="K87" s="61"/>
      <c r="L87" s="62"/>
      <c r="M87" s="63"/>
      <c r="N87" s="63"/>
      <c r="O87" s="63"/>
    </row>
    <row r="88" spans="1:15" ht="15" customHeight="1">
      <c r="A88" s="43"/>
      <c r="B88" s="92"/>
      <c r="C88" s="55"/>
      <c r="D88" s="44"/>
      <c r="E88" s="92"/>
      <c r="F88" s="55"/>
      <c r="G88" s="56"/>
      <c r="H88" s="60"/>
      <c r="I88" s="61"/>
      <c r="J88" s="61"/>
      <c r="K88" s="61"/>
      <c r="L88" s="62"/>
      <c r="M88" s="63"/>
      <c r="N88" s="63"/>
      <c r="O88" s="63"/>
    </row>
    <row r="89" spans="1:15" ht="15" customHeight="1">
      <c r="A89" s="43"/>
      <c r="B89" s="92"/>
      <c r="C89" s="55"/>
      <c r="D89" s="44"/>
      <c r="E89" s="92"/>
      <c r="F89" s="55"/>
      <c r="G89" s="56"/>
      <c r="H89" s="60"/>
      <c r="I89" s="61"/>
      <c r="J89" s="61"/>
      <c r="K89" s="61"/>
      <c r="L89" s="62"/>
      <c r="M89" s="63"/>
      <c r="N89" s="63"/>
      <c r="O89" s="63"/>
    </row>
    <row r="90" spans="1:15" ht="15" customHeight="1">
      <c r="A90" s="43"/>
      <c r="B90" s="92"/>
      <c r="C90" s="55"/>
      <c r="D90" s="44"/>
      <c r="E90" s="92"/>
      <c r="F90" s="55"/>
      <c r="G90" s="56"/>
      <c r="H90" s="60"/>
      <c r="I90" s="61"/>
      <c r="J90" s="61"/>
      <c r="K90" s="61"/>
      <c r="L90" s="62"/>
      <c r="M90" s="63"/>
      <c r="N90" s="63"/>
      <c r="O90" s="63"/>
    </row>
    <row r="91" spans="1:15" ht="15" customHeight="1">
      <c r="A91" s="43"/>
      <c r="B91" s="92"/>
      <c r="C91" s="55"/>
      <c r="D91" s="44"/>
      <c r="E91" s="92"/>
      <c r="F91" s="55"/>
      <c r="G91" s="56"/>
      <c r="H91" s="60"/>
      <c r="I91" s="61"/>
      <c r="J91" s="61"/>
      <c r="K91" s="61"/>
      <c r="L91" s="62"/>
      <c r="M91" s="63"/>
      <c r="N91" s="63"/>
      <c r="O91" s="63"/>
    </row>
    <row r="92" spans="1:15" ht="15" customHeight="1">
      <c r="A92" s="43"/>
      <c r="B92" s="92"/>
      <c r="C92" s="55"/>
      <c r="D92" s="44"/>
      <c r="E92" s="92"/>
      <c r="F92" s="55"/>
      <c r="G92" s="56"/>
      <c r="H92" s="60"/>
      <c r="I92" s="61"/>
      <c r="J92" s="61"/>
      <c r="K92" s="61"/>
      <c r="L92" s="62"/>
      <c r="M92" s="63"/>
      <c r="N92" s="63"/>
      <c r="O92" s="63"/>
    </row>
    <row r="93" spans="1:15" ht="15" customHeight="1">
      <c r="A93" s="43"/>
      <c r="B93" s="92"/>
      <c r="C93" s="55"/>
      <c r="D93" s="44"/>
      <c r="E93" s="92"/>
      <c r="F93" s="55"/>
      <c r="G93" s="56"/>
      <c r="H93" s="60"/>
      <c r="I93" s="61"/>
      <c r="J93" s="61"/>
      <c r="K93" s="61"/>
      <c r="L93" s="62"/>
      <c r="M93" s="63"/>
      <c r="N93" s="63"/>
      <c r="O93" s="63"/>
    </row>
    <row r="94" spans="1:15" ht="15" customHeight="1">
      <c r="A94" s="43"/>
      <c r="B94" s="92"/>
      <c r="C94" s="55"/>
      <c r="D94" s="44"/>
      <c r="E94" s="92"/>
      <c r="F94" s="55"/>
      <c r="G94" s="56"/>
      <c r="H94" s="60"/>
      <c r="I94" s="61"/>
      <c r="J94" s="61"/>
      <c r="K94" s="61"/>
      <c r="L94" s="62"/>
      <c r="M94" s="63"/>
      <c r="N94" s="63"/>
      <c r="O94" s="63"/>
    </row>
    <row r="95" spans="1:15" ht="15" customHeight="1">
      <c r="A95" s="43"/>
      <c r="B95" s="92"/>
      <c r="C95" s="55"/>
      <c r="D95" s="44"/>
      <c r="E95" s="92"/>
      <c r="F95" s="55"/>
      <c r="G95" s="56"/>
      <c r="H95" s="60"/>
      <c r="I95" s="61"/>
      <c r="J95" s="61"/>
      <c r="K95" s="61"/>
      <c r="L95" s="62"/>
      <c r="M95" s="63"/>
      <c r="N95" s="63"/>
      <c r="O95" s="63"/>
    </row>
    <row r="96" spans="1:15" ht="15" customHeight="1">
      <c r="A96" s="43"/>
      <c r="B96" s="92"/>
      <c r="C96" s="55"/>
      <c r="D96" s="44"/>
      <c r="E96" s="92"/>
      <c r="F96" s="55"/>
      <c r="G96" s="56"/>
      <c r="H96" s="60"/>
      <c r="I96" s="61"/>
      <c r="J96" s="61"/>
      <c r="K96" s="61"/>
      <c r="L96" s="62"/>
      <c r="M96" s="63"/>
      <c r="N96" s="63"/>
      <c r="O96" s="63"/>
    </row>
    <row r="97" spans="1:15" ht="15" customHeight="1">
      <c r="A97" s="43"/>
      <c r="B97" s="92"/>
      <c r="C97" s="55"/>
      <c r="D97" s="44"/>
      <c r="E97" s="92"/>
      <c r="F97" s="55"/>
      <c r="G97" s="56"/>
      <c r="H97" s="60"/>
      <c r="I97" s="61"/>
      <c r="J97" s="61"/>
      <c r="K97" s="61"/>
      <c r="L97" s="62"/>
      <c r="M97" s="63"/>
      <c r="N97" s="63"/>
      <c r="O97" s="63"/>
    </row>
    <row r="98" spans="1:15" ht="15" customHeight="1">
      <c r="A98" s="43"/>
      <c r="B98" s="92"/>
      <c r="C98" s="55"/>
      <c r="D98" s="44"/>
      <c r="E98" s="92"/>
      <c r="F98" s="55"/>
      <c r="G98" s="56"/>
      <c r="H98" s="60"/>
      <c r="I98" s="61"/>
      <c r="J98" s="61"/>
      <c r="K98" s="61"/>
      <c r="L98" s="62"/>
      <c r="M98" s="63"/>
      <c r="N98" s="63"/>
      <c r="O98" s="63"/>
    </row>
    <row r="99" spans="1:15" ht="15" customHeight="1">
      <c r="A99" s="43"/>
      <c r="B99" s="92"/>
      <c r="C99" s="55"/>
      <c r="D99" s="44"/>
      <c r="E99" s="92"/>
      <c r="F99" s="55"/>
      <c r="G99" s="56"/>
      <c r="H99" s="60"/>
      <c r="I99" s="61"/>
      <c r="J99" s="61"/>
      <c r="K99" s="61"/>
      <c r="L99" s="62"/>
      <c r="M99" s="63"/>
      <c r="N99" s="63"/>
      <c r="O99" s="63"/>
    </row>
    <row r="100" spans="1:15" ht="15" customHeight="1">
      <c r="A100" s="43"/>
      <c r="B100" s="92"/>
      <c r="C100" s="55"/>
      <c r="D100" s="44"/>
      <c r="E100" s="92"/>
      <c r="F100" s="55"/>
      <c r="G100" s="56"/>
      <c r="H100" s="60"/>
      <c r="I100" s="61"/>
      <c r="J100" s="61"/>
      <c r="K100" s="61"/>
      <c r="L100" s="62"/>
      <c r="M100" s="63"/>
      <c r="N100" s="63"/>
      <c r="O100" s="63"/>
    </row>
    <row r="101" spans="1:15" ht="15" customHeight="1">
      <c r="A101" s="43"/>
      <c r="B101" s="92"/>
      <c r="C101" s="55"/>
      <c r="D101" s="44"/>
      <c r="E101" s="92"/>
      <c r="F101" s="55"/>
      <c r="G101" s="56"/>
      <c r="H101" s="60"/>
      <c r="I101" s="61"/>
      <c r="J101" s="61"/>
      <c r="K101" s="61"/>
      <c r="L101" s="62"/>
      <c r="M101" s="63"/>
      <c r="N101" s="63"/>
      <c r="O101" s="63"/>
    </row>
    <row r="102" spans="1:15" ht="15" customHeight="1">
      <c r="A102" s="43"/>
      <c r="B102" s="92"/>
      <c r="C102" s="55"/>
      <c r="D102" s="44"/>
      <c r="E102" s="92"/>
      <c r="F102" s="55"/>
      <c r="G102" s="56"/>
      <c r="H102" s="60"/>
      <c r="I102" s="61"/>
      <c r="J102" s="61"/>
      <c r="K102" s="61"/>
      <c r="L102" s="62"/>
      <c r="M102" s="63"/>
      <c r="N102" s="63"/>
      <c r="O102" s="63"/>
    </row>
    <row r="103" spans="1:15" ht="15" customHeight="1">
      <c r="A103" s="43"/>
      <c r="B103" s="92"/>
      <c r="C103" s="55"/>
      <c r="D103" s="44"/>
      <c r="E103" s="92"/>
      <c r="F103" s="55"/>
      <c r="G103" s="56"/>
      <c r="H103" s="60"/>
      <c r="I103" s="61"/>
      <c r="J103" s="61"/>
      <c r="K103" s="61"/>
      <c r="L103" s="62"/>
      <c r="M103" s="63"/>
      <c r="N103" s="63"/>
      <c r="O103" s="63"/>
    </row>
    <row r="104" spans="1:15" ht="15" customHeight="1">
      <c r="A104" s="43"/>
      <c r="B104" s="92"/>
      <c r="C104" s="55"/>
      <c r="D104" s="44"/>
      <c r="E104" s="92"/>
      <c r="F104" s="55"/>
      <c r="G104" s="56"/>
      <c r="H104" s="60"/>
      <c r="I104" s="61"/>
      <c r="J104" s="61"/>
      <c r="K104" s="61"/>
      <c r="L104" s="62"/>
      <c r="M104" s="63"/>
      <c r="N104" s="63"/>
      <c r="O104" s="63"/>
    </row>
    <row r="105" spans="1:15" ht="15" customHeight="1">
      <c r="A105" s="43"/>
      <c r="B105" s="92"/>
      <c r="C105" s="55"/>
      <c r="D105" s="44"/>
      <c r="E105" s="92"/>
      <c r="F105" s="55"/>
      <c r="G105" s="56"/>
      <c r="H105" s="60"/>
      <c r="I105" s="61"/>
      <c r="J105" s="61"/>
      <c r="K105" s="61"/>
      <c r="L105" s="62"/>
      <c r="M105" s="63"/>
      <c r="N105" s="63"/>
      <c r="O105" s="63"/>
    </row>
    <row r="106" spans="1:15" ht="15" customHeight="1">
      <c r="A106" s="43"/>
      <c r="B106" s="92"/>
      <c r="C106" s="55"/>
      <c r="D106" s="44"/>
      <c r="E106" s="92"/>
      <c r="F106" s="55"/>
      <c r="G106" s="56"/>
      <c r="H106" s="60"/>
      <c r="I106" s="61"/>
      <c r="J106" s="61"/>
      <c r="K106" s="61"/>
      <c r="L106" s="62"/>
      <c r="M106" s="63"/>
      <c r="N106" s="63"/>
      <c r="O106" s="63"/>
    </row>
    <row r="107" spans="1:15" ht="15" customHeight="1">
      <c r="A107" s="43"/>
      <c r="B107" s="92"/>
      <c r="C107" s="55"/>
      <c r="D107" s="44"/>
      <c r="E107" s="92"/>
      <c r="F107" s="55"/>
      <c r="G107" s="56"/>
      <c r="H107" s="60"/>
      <c r="I107" s="61"/>
      <c r="J107" s="61"/>
      <c r="K107" s="61"/>
      <c r="L107" s="62"/>
      <c r="M107" s="63"/>
      <c r="N107" s="63"/>
      <c r="O107" s="63"/>
    </row>
    <row r="108" spans="1:15" ht="15" customHeight="1">
      <c r="A108" s="43"/>
      <c r="B108" s="92"/>
      <c r="C108" s="55"/>
      <c r="D108" s="44"/>
      <c r="E108" s="92"/>
      <c r="F108" s="55"/>
      <c r="G108" s="56"/>
      <c r="H108" s="60"/>
      <c r="I108" s="61"/>
      <c r="J108" s="61"/>
      <c r="K108" s="61"/>
      <c r="L108" s="62"/>
      <c r="M108" s="63"/>
      <c r="N108" s="63"/>
      <c r="O108" s="63"/>
    </row>
    <row r="109" spans="1:15" ht="15" customHeight="1">
      <c r="A109" s="43"/>
      <c r="B109" s="92"/>
      <c r="C109" s="55"/>
      <c r="D109" s="44"/>
      <c r="E109" s="92"/>
      <c r="F109" s="55"/>
      <c r="G109" s="56"/>
      <c r="H109" s="60"/>
      <c r="I109" s="61"/>
      <c r="J109" s="61"/>
      <c r="K109" s="61"/>
      <c r="L109" s="62"/>
      <c r="M109" s="63"/>
      <c r="N109" s="63"/>
      <c r="O109" s="63"/>
    </row>
    <row r="110" spans="1:15" ht="15" customHeight="1">
      <c r="A110" s="43"/>
      <c r="B110" s="92"/>
      <c r="C110" s="55"/>
      <c r="D110" s="44"/>
      <c r="E110" s="92"/>
      <c r="F110" s="55"/>
      <c r="G110" s="56"/>
      <c r="H110" s="60"/>
      <c r="I110" s="61"/>
      <c r="J110" s="61"/>
      <c r="K110" s="61"/>
      <c r="L110" s="62"/>
      <c r="M110" s="63"/>
      <c r="N110" s="63"/>
      <c r="O110" s="63"/>
    </row>
    <row r="111" spans="1:15" ht="15" customHeight="1">
      <c r="A111" s="43"/>
      <c r="B111" s="92"/>
      <c r="C111" s="55"/>
      <c r="D111" s="44"/>
      <c r="E111" s="92"/>
      <c r="F111" s="55"/>
      <c r="G111" s="56"/>
      <c r="H111" s="60"/>
      <c r="I111" s="61"/>
      <c r="J111" s="61"/>
      <c r="K111" s="61"/>
      <c r="L111" s="62"/>
      <c r="M111" s="63"/>
      <c r="N111" s="63"/>
      <c r="O111" s="63"/>
    </row>
    <row r="112" spans="1:15" ht="15" customHeight="1">
      <c r="A112" s="43"/>
      <c r="B112" s="92"/>
      <c r="C112" s="55"/>
      <c r="D112" s="44"/>
      <c r="E112" s="92"/>
      <c r="F112" s="55"/>
      <c r="G112" s="56"/>
      <c r="H112" s="60"/>
      <c r="I112" s="61"/>
      <c r="J112" s="61"/>
      <c r="K112" s="61"/>
      <c r="L112" s="62"/>
      <c r="M112" s="63"/>
      <c r="N112" s="63"/>
      <c r="O112" s="63"/>
    </row>
    <row r="113" spans="1:15" ht="15" customHeight="1">
      <c r="A113" s="43"/>
      <c r="B113" s="92"/>
      <c r="C113" s="55"/>
      <c r="D113" s="44"/>
      <c r="E113" s="92"/>
      <c r="F113" s="55"/>
      <c r="G113" s="56"/>
      <c r="H113" s="60"/>
      <c r="I113" s="61"/>
      <c r="J113" s="61"/>
      <c r="K113" s="61"/>
      <c r="L113" s="62"/>
      <c r="M113" s="63"/>
      <c r="N113" s="63"/>
      <c r="O113" s="63"/>
    </row>
    <row r="114" spans="1:15" ht="15" customHeight="1">
      <c r="A114" s="43"/>
      <c r="B114" s="92"/>
      <c r="C114" s="55"/>
      <c r="D114" s="44"/>
      <c r="E114" s="92"/>
      <c r="F114" s="55"/>
      <c r="G114" s="56"/>
      <c r="H114" s="60"/>
      <c r="I114" s="61"/>
      <c r="J114" s="61"/>
      <c r="K114" s="61"/>
      <c r="L114" s="62"/>
      <c r="M114" s="63"/>
      <c r="N114" s="63"/>
      <c r="O114" s="63"/>
    </row>
    <row r="115" spans="1:15" ht="15" customHeight="1">
      <c r="A115" s="43"/>
      <c r="B115" s="92"/>
      <c r="C115" s="55"/>
      <c r="D115" s="44"/>
      <c r="E115" s="92"/>
      <c r="F115" s="55"/>
      <c r="G115" s="56"/>
      <c r="H115" s="60"/>
      <c r="I115" s="61"/>
      <c r="J115" s="61"/>
      <c r="K115" s="61"/>
      <c r="L115" s="62"/>
      <c r="M115" s="63"/>
      <c r="N115" s="63"/>
      <c r="O115" s="63"/>
    </row>
    <row r="116" spans="1:15" ht="15" customHeight="1">
      <c r="A116" s="43"/>
      <c r="B116" s="92"/>
      <c r="C116" s="55"/>
      <c r="D116" s="44"/>
      <c r="E116" s="92"/>
      <c r="F116" s="55"/>
      <c r="G116" s="56"/>
      <c r="H116" s="60"/>
      <c r="I116" s="61"/>
      <c r="J116" s="61"/>
      <c r="K116" s="61"/>
      <c r="L116" s="62"/>
      <c r="M116" s="63"/>
      <c r="N116" s="63"/>
      <c r="O116" s="63"/>
    </row>
    <row r="117" spans="1:15" ht="15" customHeight="1">
      <c r="A117" s="43"/>
      <c r="B117" s="92"/>
      <c r="C117" s="55"/>
      <c r="D117" s="44"/>
      <c r="E117" s="92"/>
      <c r="F117" s="55"/>
      <c r="G117" s="56"/>
      <c r="H117" s="60"/>
      <c r="I117" s="61"/>
      <c r="J117" s="61"/>
      <c r="K117" s="61"/>
      <c r="L117" s="62"/>
      <c r="M117" s="63"/>
      <c r="N117" s="63"/>
      <c r="O117" s="63"/>
    </row>
    <row r="118" spans="1:15" ht="15" customHeight="1">
      <c r="A118" s="43"/>
      <c r="B118" s="92"/>
      <c r="C118" s="55"/>
      <c r="D118" s="44"/>
      <c r="E118" s="92"/>
      <c r="F118" s="55"/>
      <c r="G118" s="56"/>
      <c r="H118" s="60"/>
      <c r="I118" s="61"/>
      <c r="J118" s="61"/>
      <c r="K118" s="61"/>
      <c r="L118" s="62"/>
      <c r="M118" s="63"/>
      <c r="N118" s="63"/>
      <c r="O118" s="63"/>
    </row>
    <row r="119" spans="1:15" ht="15" customHeight="1">
      <c r="A119" s="43"/>
      <c r="B119" s="92"/>
      <c r="C119" s="55"/>
      <c r="D119" s="44"/>
      <c r="E119" s="92"/>
      <c r="F119" s="55"/>
      <c r="G119" s="56"/>
      <c r="H119" s="60"/>
      <c r="I119" s="61"/>
      <c r="J119" s="61"/>
      <c r="K119" s="61"/>
      <c r="L119" s="62"/>
      <c r="M119" s="63"/>
      <c r="N119" s="63"/>
      <c r="O119" s="63"/>
    </row>
    <row r="120" spans="1:15" ht="15" customHeight="1">
      <c r="A120" s="43"/>
      <c r="B120" s="92"/>
      <c r="C120" s="55"/>
      <c r="D120" s="44"/>
      <c r="E120" s="92"/>
      <c r="F120" s="55"/>
      <c r="G120" s="56"/>
      <c r="H120" s="60"/>
      <c r="I120" s="61"/>
      <c r="J120" s="61"/>
      <c r="K120" s="61"/>
      <c r="L120" s="62"/>
      <c r="M120" s="63"/>
      <c r="N120" s="63"/>
      <c r="O120" s="63"/>
    </row>
    <row r="121" spans="1:15" ht="15" customHeight="1">
      <c r="A121" s="43"/>
      <c r="B121" s="92"/>
      <c r="C121" s="55"/>
      <c r="D121" s="44"/>
      <c r="E121" s="92"/>
      <c r="F121" s="55"/>
      <c r="G121" s="56"/>
      <c r="H121" s="60"/>
      <c r="I121" s="61"/>
      <c r="J121" s="61"/>
      <c r="K121" s="61"/>
      <c r="L121" s="62"/>
      <c r="M121" s="63"/>
      <c r="N121" s="63"/>
      <c r="O121" s="63"/>
    </row>
    <row r="122" spans="1:15" ht="15" customHeight="1">
      <c r="A122" s="43"/>
      <c r="B122" s="92"/>
      <c r="C122" s="55"/>
      <c r="D122" s="44"/>
      <c r="E122" s="92"/>
      <c r="F122" s="55"/>
      <c r="G122" s="56"/>
      <c r="H122" s="60"/>
      <c r="I122" s="61"/>
      <c r="J122" s="61"/>
      <c r="K122" s="61"/>
      <c r="L122" s="62"/>
      <c r="M122" s="63"/>
      <c r="N122" s="63"/>
      <c r="O122" s="63"/>
    </row>
    <row r="123" spans="1:15" ht="15" customHeight="1">
      <c r="A123" s="43"/>
      <c r="B123" s="92"/>
      <c r="C123" s="55"/>
      <c r="D123" s="44"/>
      <c r="E123" s="92"/>
      <c r="F123" s="55"/>
      <c r="G123" s="56"/>
      <c r="H123" s="60"/>
      <c r="I123" s="61"/>
      <c r="J123" s="61"/>
      <c r="K123" s="61"/>
      <c r="L123" s="62"/>
      <c r="M123" s="63"/>
      <c r="N123" s="63"/>
      <c r="O123" s="63"/>
    </row>
    <row r="124" spans="1:15" ht="15" customHeight="1">
      <c r="A124" s="43"/>
      <c r="B124" s="92"/>
      <c r="C124" s="55"/>
      <c r="D124" s="44"/>
      <c r="E124" s="92"/>
      <c r="F124" s="55"/>
      <c r="G124" s="56"/>
      <c r="H124" s="60"/>
      <c r="I124" s="61"/>
      <c r="J124" s="61"/>
      <c r="K124" s="61"/>
      <c r="L124" s="62"/>
      <c r="M124" s="63"/>
      <c r="N124" s="63"/>
      <c r="O124" s="63"/>
    </row>
    <row r="125" spans="1:15" ht="15" customHeight="1">
      <c r="A125" s="43"/>
      <c r="B125" s="92"/>
      <c r="C125" s="55"/>
      <c r="D125" s="44"/>
      <c r="E125" s="92"/>
      <c r="F125" s="55"/>
      <c r="G125" s="56"/>
      <c r="H125" s="60"/>
      <c r="I125" s="61"/>
      <c r="J125" s="61"/>
      <c r="K125" s="61"/>
      <c r="L125" s="62"/>
      <c r="M125" s="63"/>
      <c r="N125" s="63"/>
      <c r="O125" s="63"/>
    </row>
    <row r="126" spans="1:15" ht="15" customHeight="1">
      <c r="A126" s="43"/>
      <c r="B126" s="92"/>
      <c r="C126" s="55"/>
      <c r="D126" s="44"/>
      <c r="E126" s="92"/>
      <c r="F126" s="55"/>
      <c r="G126" s="56"/>
      <c r="H126" s="60"/>
      <c r="I126" s="61"/>
      <c r="J126" s="61"/>
      <c r="K126" s="61"/>
      <c r="L126" s="62"/>
      <c r="M126" s="63"/>
      <c r="N126" s="63"/>
      <c r="O126" s="63"/>
    </row>
    <row r="127" spans="1:15" ht="15" customHeight="1">
      <c r="A127" s="43"/>
      <c r="B127" s="92"/>
      <c r="C127" s="55"/>
      <c r="D127" s="44"/>
      <c r="E127" s="92"/>
      <c r="F127" s="55"/>
      <c r="G127" s="56"/>
      <c r="H127" s="60"/>
      <c r="I127" s="61"/>
      <c r="J127" s="61"/>
      <c r="K127" s="61"/>
      <c r="L127" s="62"/>
      <c r="M127" s="63"/>
      <c r="N127" s="63"/>
      <c r="O127" s="63"/>
    </row>
    <row r="128" spans="1:15" ht="15" customHeight="1">
      <c r="A128" s="43"/>
      <c r="B128" s="92"/>
      <c r="C128" s="55"/>
      <c r="D128" s="44"/>
      <c r="E128" s="92"/>
      <c r="F128" s="55"/>
      <c r="G128" s="56"/>
      <c r="H128" s="60"/>
      <c r="I128" s="61"/>
      <c r="J128" s="61"/>
      <c r="K128" s="61"/>
      <c r="L128" s="62"/>
      <c r="M128" s="63"/>
      <c r="N128" s="63"/>
      <c r="O128" s="63"/>
    </row>
    <row r="129" spans="1:15" ht="15" customHeight="1">
      <c r="A129" s="43"/>
      <c r="B129" s="92"/>
      <c r="C129" s="55"/>
      <c r="D129" s="44"/>
      <c r="E129" s="92"/>
      <c r="F129" s="55"/>
      <c r="G129" s="56"/>
      <c r="H129" s="60"/>
      <c r="I129" s="61"/>
      <c r="J129" s="61"/>
      <c r="K129" s="61"/>
      <c r="L129" s="62"/>
      <c r="M129" s="63"/>
      <c r="N129" s="63"/>
      <c r="O129" s="63"/>
    </row>
    <row r="130" spans="1:15" ht="15" customHeight="1">
      <c r="A130" s="43"/>
      <c r="B130" s="92"/>
      <c r="C130" s="55"/>
      <c r="D130" s="44"/>
      <c r="E130" s="92"/>
      <c r="F130" s="55"/>
      <c r="G130" s="56"/>
      <c r="H130" s="60"/>
      <c r="I130" s="61"/>
      <c r="J130" s="61"/>
      <c r="K130" s="61"/>
      <c r="L130" s="62"/>
      <c r="M130" s="63"/>
      <c r="N130" s="63"/>
      <c r="O130" s="63"/>
    </row>
    <row r="131" spans="1:15" ht="15" customHeight="1">
      <c r="A131" s="43"/>
      <c r="B131" s="92"/>
      <c r="C131" s="55"/>
      <c r="D131" s="44"/>
      <c r="E131" s="92"/>
      <c r="F131" s="55"/>
      <c r="G131" s="56"/>
      <c r="H131" s="60"/>
      <c r="I131" s="61"/>
      <c r="J131" s="61"/>
      <c r="K131" s="61"/>
      <c r="L131" s="62"/>
      <c r="M131" s="63"/>
      <c r="N131" s="63"/>
      <c r="O131" s="63"/>
    </row>
    <row r="132" spans="1:15" ht="15" customHeight="1">
      <c r="A132" s="43"/>
      <c r="B132" s="92"/>
      <c r="C132" s="55"/>
      <c r="D132" s="44"/>
      <c r="E132" s="92"/>
      <c r="F132" s="55"/>
      <c r="G132" s="56"/>
      <c r="H132" s="60"/>
      <c r="I132" s="61"/>
      <c r="J132" s="61"/>
      <c r="K132" s="61"/>
      <c r="L132" s="62"/>
      <c r="M132" s="63"/>
      <c r="N132" s="63"/>
      <c r="O132" s="63"/>
    </row>
    <row r="133" spans="1:15" ht="15" customHeight="1">
      <c r="A133" s="43"/>
      <c r="B133" s="92"/>
      <c r="C133" s="55"/>
      <c r="D133" s="44"/>
      <c r="E133" s="92"/>
      <c r="F133" s="55"/>
      <c r="G133" s="56"/>
      <c r="H133" s="60"/>
      <c r="I133" s="61"/>
      <c r="J133" s="61"/>
      <c r="K133" s="61"/>
      <c r="L133" s="62"/>
      <c r="M133" s="63"/>
      <c r="N133" s="63"/>
      <c r="O133" s="63"/>
    </row>
    <row r="134" spans="1:15" ht="15" customHeight="1">
      <c r="A134" s="43"/>
      <c r="B134" s="92"/>
      <c r="C134" s="55"/>
      <c r="D134" s="44"/>
      <c r="E134" s="92"/>
      <c r="F134" s="55"/>
      <c r="G134" s="56"/>
      <c r="H134" s="60"/>
      <c r="I134" s="61"/>
      <c r="J134" s="61"/>
      <c r="K134" s="61"/>
      <c r="L134" s="62"/>
      <c r="M134" s="63"/>
      <c r="N134" s="63"/>
      <c r="O134" s="63"/>
    </row>
    <row r="135" spans="1:15" ht="15" customHeight="1">
      <c r="A135" s="43"/>
      <c r="B135" s="92"/>
      <c r="C135" s="55"/>
      <c r="D135" s="44"/>
      <c r="E135" s="92"/>
      <c r="F135" s="55"/>
      <c r="G135" s="56"/>
      <c r="H135" s="60"/>
      <c r="I135" s="61"/>
      <c r="J135" s="61"/>
      <c r="K135" s="61"/>
      <c r="L135" s="62"/>
      <c r="M135" s="63"/>
      <c r="N135" s="63"/>
      <c r="O135" s="63"/>
    </row>
    <row r="136" spans="1:15" ht="15" customHeight="1">
      <c r="A136" s="43"/>
      <c r="B136" s="92"/>
      <c r="C136" s="55"/>
      <c r="D136" s="44"/>
      <c r="E136" s="92"/>
      <c r="F136" s="55"/>
      <c r="G136" s="56"/>
      <c r="H136" s="60"/>
      <c r="I136" s="61"/>
      <c r="J136" s="61"/>
      <c r="K136" s="61"/>
      <c r="L136" s="62"/>
      <c r="M136" s="63"/>
      <c r="N136" s="63"/>
      <c r="O136" s="63"/>
    </row>
    <row r="137" spans="1:15" ht="15" customHeight="1">
      <c r="A137" s="43"/>
      <c r="B137" s="92"/>
      <c r="C137" s="55"/>
      <c r="D137" s="44"/>
      <c r="E137" s="92"/>
      <c r="F137" s="55"/>
      <c r="G137" s="56"/>
      <c r="H137" s="60"/>
      <c r="I137" s="61"/>
      <c r="J137" s="61"/>
      <c r="K137" s="61"/>
      <c r="L137" s="62"/>
      <c r="M137" s="63"/>
      <c r="N137" s="63"/>
      <c r="O137" s="63"/>
    </row>
    <row r="138" spans="1:15" ht="15" customHeight="1">
      <c r="A138" s="43"/>
      <c r="B138" s="92"/>
      <c r="C138" s="55"/>
      <c r="D138" s="44"/>
      <c r="E138" s="92"/>
      <c r="F138" s="55"/>
      <c r="G138" s="56"/>
      <c r="H138" s="60"/>
      <c r="I138" s="61"/>
      <c r="J138" s="61"/>
      <c r="K138" s="61"/>
      <c r="L138" s="62"/>
      <c r="M138" s="63"/>
      <c r="N138" s="63"/>
      <c r="O138" s="63"/>
    </row>
    <row r="139" spans="1:15" ht="15" customHeight="1">
      <c r="A139" s="43"/>
      <c r="B139" s="92"/>
      <c r="C139" s="55"/>
      <c r="D139" s="44"/>
      <c r="E139" s="92"/>
      <c r="F139" s="55"/>
      <c r="G139" s="56"/>
      <c r="H139" s="60"/>
      <c r="I139" s="61"/>
      <c r="J139" s="61"/>
      <c r="K139" s="61"/>
      <c r="L139" s="62"/>
      <c r="M139" s="63"/>
      <c r="N139" s="63"/>
      <c r="O139" s="63"/>
    </row>
    <row r="140" spans="1:15" ht="15" customHeight="1">
      <c r="A140" s="43"/>
      <c r="B140" s="92"/>
      <c r="C140" s="55"/>
      <c r="D140" s="44"/>
      <c r="E140" s="92"/>
      <c r="F140" s="55"/>
      <c r="G140" s="56"/>
      <c r="H140" s="60"/>
      <c r="I140" s="61"/>
      <c r="J140" s="61"/>
      <c r="K140" s="61"/>
      <c r="L140" s="62"/>
      <c r="M140" s="63"/>
      <c r="N140" s="63"/>
      <c r="O140" s="63"/>
    </row>
    <row r="141" spans="1:15" ht="15" customHeight="1">
      <c r="A141" s="43"/>
      <c r="B141" s="92"/>
      <c r="C141" s="55"/>
      <c r="D141" s="44"/>
      <c r="E141" s="92"/>
      <c r="F141" s="55"/>
      <c r="G141" s="56"/>
      <c r="H141" s="60"/>
      <c r="I141" s="61"/>
      <c r="J141" s="61"/>
      <c r="K141" s="61"/>
      <c r="L141" s="62"/>
      <c r="M141" s="63"/>
      <c r="N141" s="63"/>
      <c r="O141" s="63"/>
    </row>
    <row r="142" spans="1:15" ht="15" customHeight="1">
      <c r="A142" s="43"/>
      <c r="B142" s="92"/>
      <c r="C142" s="55"/>
      <c r="D142" s="44"/>
      <c r="E142" s="92"/>
      <c r="F142" s="55"/>
      <c r="G142" s="56"/>
      <c r="H142" s="60"/>
      <c r="I142" s="61"/>
      <c r="J142" s="61"/>
      <c r="K142" s="61"/>
      <c r="L142" s="62"/>
      <c r="M142" s="63"/>
      <c r="N142" s="63"/>
      <c r="O142" s="63"/>
    </row>
    <row r="143" spans="1:15" ht="15" customHeight="1">
      <c r="A143" s="43"/>
      <c r="B143" s="92"/>
      <c r="C143" s="55"/>
      <c r="D143" s="44"/>
      <c r="E143" s="92"/>
      <c r="F143" s="55"/>
      <c r="G143" s="56"/>
      <c r="H143" s="60"/>
      <c r="I143" s="61"/>
      <c r="J143" s="61"/>
      <c r="K143" s="61"/>
      <c r="L143" s="62"/>
      <c r="M143" s="63"/>
      <c r="N143" s="63"/>
      <c r="O143" s="63"/>
    </row>
    <row r="144" spans="1:15" ht="15" customHeight="1">
      <c r="A144" s="43"/>
      <c r="B144" s="92"/>
      <c r="C144" s="55"/>
      <c r="D144" s="44"/>
      <c r="E144" s="92"/>
      <c r="F144" s="55"/>
      <c r="G144" s="56"/>
      <c r="H144" s="60"/>
      <c r="I144" s="61"/>
      <c r="J144" s="61"/>
      <c r="K144" s="61"/>
      <c r="L144" s="62"/>
      <c r="M144" s="63"/>
      <c r="N144" s="63"/>
      <c r="O144" s="63"/>
    </row>
    <row r="145" spans="1:15" ht="15" customHeight="1">
      <c r="A145" s="43"/>
      <c r="B145" s="92"/>
      <c r="C145" s="55"/>
      <c r="D145" s="44"/>
      <c r="E145" s="92"/>
      <c r="F145" s="55"/>
      <c r="G145" s="56"/>
      <c r="H145" s="60"/>
      <c r="I145" s="61"/>
      <c r="J145" s="61"/>
      <c r="K145" s="61"/>
      <c r="L145" s="62"/>
      <c r="M145" s="63"/>
      <c r="N145" s="63"/>
      <c r="O145" s="63"/>
    </row>
    <row r="146" spans="1:15" ht="15" customHeight="1">
      <c r="A146" s="43"/>
      <c r="B146" s="92"/>
      <c r="C146" s="55"/>
      <c r="D146" s="44"/>
      <c r="E146" s="92"/>
      <c r="F146" s="55"/>
      <c r="G146" s="56"/>
      <c r="H146" s="60"/>
      <c r="I146" s="61"/>
      <c r="J146" s="61"/>
      <c r="K146" s="61"/>
      <c r="L146" s="62"/>
      <c r="M146" s="63"/>
      <c r="N146" s="63"/>
      <c r="O146" s="63"/>
    </row>
    <row r="147" spans="1:15" ht="15" customHeight="1">
      <c r="A147" s="43"/>
      <c r="B147" s="92"/>
      <c r="C147" s="55"/>
      <c r="D147" s="44"/>
      <c r="E147" s="92"/>
      <c r="F147" s="55"/>
      <c r="G147" s="56"/>
      <c r="H147" s="60"/>
      <c r="I147" s="61"/>
      <c r="J147" s="61"/>
      <c r="K147" s="61"/>
      <c r="L147" s="62"/>
      <c r="M147" s="63"/>
      <c r="N147" s="63"/>
      <c r="O147" s="63"/>
    </row>
    <row r="148" spans="1:15" ht="15" customHeight="1">
      <c r="A148" s="43"/>
      <c r="B148" s="92"/>
      <c r="C148" s="55"/>
      <c r="D148" s="44"/>
      <c r="E148" s="92"/>
      <c r="F148" s="55"/>
      <c r="G148" s="56"/>
      <c r="H148" s="60"/>
      <c r="I148" s="61"/>
      <c r="J148" s="61"/>
      <c r="K148" s="61"/>
      <c r="L148" s="62"/>
      <c r="M148" s="63"/>
      <c r="N148" s="63"/>
      <c r="O148" s="63"/>
    </row>
    <row r="149" spans="1:15" ht="15" customHeight="1">
      <c r="A149" s="43"/>
      <c r="B149" s="92"/>
      <c r="C149" s="55"/>
      <c r="D149" s="44"/>
      <c r="E149" s="92"/>
      <c r="F149" s="55"/>
      <c r="G149" s="56"/>
      <c r="H149" s="60"/>
      <c r="I149" s="61"/>
      <c r="J149" s="61"/>
      <c r="K149" s="61"/>
      <c r="L149" s="62"/>
      <c r="M149" s="63"/>
      <c r="N149" s="63"/>
      <c r="O149" s="63"/>
    </row>
    <row r="150" spans="1:15" ht="15" customHeight="1">
      <c r="A150" s="43"/>
      <c r="B150" s="92"/>
      <c r="C150" s="55"/>
      <c r="D150" s="44"/>
      <c r="E150" s="92"/>
      <c r="F150" s="55"/>
      <c r="G150" s="56"/>
      <c r="H150" s="60"/>
      <c r="I150" s="61"/>
      <c r="J150" s="61"/>
      <c r="K150" s="61"/>
      <c r="L150" s="62"/>
      <c r="M150" s="63"/>
      <c r="N150" s="63"/>
      <c r="O150" s="63"/>
    </row>
    <row r="151" spans="1:15" ht="15" customHeight="1">
      <c r="A151" s="43"/>
      <c r="B151" s="92"/>
      <c r="C151" s="55"/>
      <c r="D151" s="44"/>
      <c r="E151" s="92"/>
      <c r="F151" s="55"/>
      <c r="G151" s="56"/>
      <c r="H151" s="60"/>
      <c r="I151" s="61"/>
      <c r="J151" s="61"/>
      <c r="K151" s="61"/>
      <c r="L151" s="62"/>
      <c r="M151" s="63"/>
      <c r="N151" s="63"/>
      <c r="O151" s="63"/>
    </row>
    <row r="152" spans="1:15" ht="15" customHeight="1">
      <c r="A152" s="43"/>
      <c r="B152" s="92"/>
      <c r="C152" s="55"/>
      <c r="D152" s="44"/>
      <c r="E152" s="92"/>
      <c r="F152" s="55"/>
      <c r="G152" s="56"/>
      <c r="H152" s="60"/>
      <c r="I152" s="61"/>
      <c r="J152" s="61"/>
      <c r="K152" s="61"/>
      <c r="L152" s="62"/>
      <c r="M152" s="63"/>
      <c r="N152" s="63"/>
      <c r="O152" s="63"/>
    </row>
    <row r="153" spans="1:15" ht="15" customHeight="1">
      <c r="A153" s="43"/>
      <c r="B153" s="92"/>
      <c r="C153" s="55"/>
      <c r="D153" s="44"/>
      <c r="E153" s="92"/>
      <c r="F153" s="55"/>
      <c r="G153" s="56"/>
      <c r="H153" s="60"/>
      <c r="I153" s="61"/>
      <c r="J153" s="61"/>
      <c r="K153" s="61"/>
      <c r="L153" s="62"/>
      <c r="M153" s="63"/>
      <c r="N153" s="63"/>
      <c r="O153" s="63"/>
    </row>
    <row r="154" spans="1:15" ht="15" customHeight="1">
      <c r="A154" s="43"/>
      <c r="B154" s="92"/>
      <c r="C154" s="55"/>
      <c r="D154" s="44"/>
      <c r="E154" s="92"/>
      <c r="F154" s="55"/>
      <c r="G154" s="56"/>
      <c r="H154" s="60"/>
      <c r="I154" s="61"/>
      <c r="J154" s="61"/>
      <c r="K154" s="61"/>
      <c r="L154" s="62"/>
      <c r="M154" s="63"/>
      <c r="N154" s="63"/>
      <c r="O154" s="63"/>
    </row>
    <row r="155" spans="1:15" ht="15" customHeight="1">
      <c r="A155" s="43"/>
      <c r="B155" s="92"/>
      <c r="C155" s="55"/>
      <c r="D155" s="44"/>
      <c r="E155" s="92"/>
      <c r="F155" s="55"/>
      <c r="G155" s="56"/>
      <c r="H155" s="60"/>
      <c r="I155" s="61"/>
      <c r="J155" s="61"/>
      <c r="K155" s="61"/>
      <c r="L155" s="62"/>
      <c r="M155" s="63"/>
      <c r="N155" s="63"/>
      <c r="O155" s="63"/>
    </row>
    <row r="156" spans="1:15" ht="15" customHeight="1">
      <c r="A156" s="43"/>
      <c r="B156" s="92"/>
      <c r="C156" s="55"/>
      <c r="D156" s="44"/>
      <c r="E156" s="92"/>
      <c r="F156" s="55"/>
      <c r="G156" s="56"/>
      <c r="H156" s="60"/>
      <c r="I156" s="61"/>
      <c r="J156" s="61"/>
      <c r="K156" s="61"/>
      <c r="L156" s="62"/>
      <c r="M156" s="63"/>
      <c r="N156" s="63"/>
      <c r="O156" s="63"/>
    </row>
    <row r="157" spans="1:15" ht="15" customHeight="1">
      <c r="A157" s="43"/>
      <c r="B157" s="92"/>
      <c r="C157" s="55"/>
      <c r="D157" s="44"/>
      <c r="E157" s="92"/>
      <c r="F157" s="55"/>
      <c r="G157" s="56"/>
      <c r="H157" s="60"/>
      <c r="I157" s="61"/>
      <c r="J157" s="61"/>
      <c r="K157" s="61"/>
      <c r="L157" s="62"/>
      <c r="M157" s="63"/>
      <c r="N157" s="63"/>
      <c r="O157" s="63"/>
    </row>
    <row r="158" spans="1:15" ht="15" customHeight="1">
      <c r="A158" s="43"/>
      <c r="B158" s="92"/>
      <c r="C158" s="55"/>
      <c r="D158" s="44"/>
      <c r="E158" s="92"/>
      <c r="F158" s="55"/>
      <c r="G158" s="56"/>
      <c r="H158" s="60"/>
      <c r="I158" s="61"/>
      <c r="J158" s="61"/>
      <c r="K158" s="61"/>
      <c r="L158" s="62"/>
      <c r="M158" s="63"/>
      <c r="N158" s="63"/>
      <c r="O158" s="63"/>
    </row>
    <row r="159" spans="1:15" ht="15" customHeight="1">
      <c r="A159" s="43"/>
      <c r="B159" s="92"/>
      <c r="C159" s="55"/>
      <c r="D159" s="44"/>
      <c r="E159" s="92"/>
      <c r="F159" s="55"/>
      <c r="G159" s="56"/>
      <c r="H159" s="60"/>
      <c r="I159" s="61"/>
      <c r="J159" s="61"/>
      <c r="K159" s="61"/>
      <c r="L159" s="62"/>
      <c r="M159" s="63"/>
      <c r="N159" s="63"/>
      <c r="O159" s="63"/>
    </row>
    <row r="160" spans="1:15" ht="15" customHeight="1">
      <c r="A160" s="43"/>
      <c r="B160" s="92"/>
      <c r="C160" s="55"/>
      <c r="D160" s="44"/>
      <c r="E160" s="92"/>
      <c r="F160" s="55"/>
      <c r="G160" s="56"/>
      <c r="H160" s="60"/>
      <c r="I160" s="61"/>
      <c r="J160" s="61"/>
      <c r="K160" s="61"/>
      <c r="L160" s="62"/>
      <c r="M160" s="63"/>
      <c r="N160" s="63"/>
      <c r="O160" s="63"/>
    </row>
    <row r="161" spans="1:15" ht="15" customHeight="1">
      <c r="A161" s="43"/>
      <c r="B161" s="92"/>
      <c r="C161" s="55"/>
      <c r="D161" s="44"/>
      <c r="E161" s="92"/>
      <c r="F161" s="55"/>
      <c r="G161" s="56"/>
      <c r="H161" s="60"/>
      <c r="I161" s="61"/>
      <c r="J161" s="61"/>
      <c r="K161" s="61"/>
      <c r="L161" s="62"/>
      <c r="M161" s="63"/>
      <c r="N161" s="63"/>
      <c r="O161" s="63"/>
    </row>
    <row r="162" spans="1:15" ht="15" customHeight="1">
      <c r="A162" s="43"/>
      <c r="B162" s="92"/>
      <c r="C162" s="55"/>
      <c r="D162" s="44"/>
      <c r="E162" s="92"/>
      <c r="F162" s="55"/>
      <c r="G162" s="56"/>
      <c r="H162" s="60"/>
      <c r="I162" s="61"/>
      <c r="J162" s="61"/>
      <c r="K162" s="61"/>
      <c r="L162" s="62"/>
      <c r="M162" s="63"/>
      <c r="N162" s="63"/>
      <c r="O162" s="63"/>
    </row>
    <row r="163" spans="1:15" ht="15" customHeight="1">
      <c r="A163" s="43"/>
      <c r="B163" s="92"/>
      <c r="C163" s="55"/>
      <c r="D163" s="44"/>
      <c r="E163" s="92"/>
      <c r="F163" s="55"/>
      <c r="G163" s="56"/>
      <c r="H163" s="60"/>
      <c r="I163" s="61"/>
      <c r="J163" s="61"/>
      <c r="K163" s="61"/>
      <c r="L163" s="62"/>
      <c r="M163" s="63"/>
      <c r="N163" s="63"/>
      <c r="O163" s="63"/>
    </row>
    <row r="164" spans="1:15" ht="15" customHeight="1">
      <c r="A164" s="43"/>
      <c r="B164" s="92"/>
      <c r="C164" s="55"/>
      <c r="D164" s="44"/>
      <c r="E164" s="92"/>
      <c r="F164" s="55"/>
      <c r="G164" s="56"/>
      <c r="H164" s="60"/>
      <c r="I164" s="61"/>
      <c r="J164" s="61"/>
      <c r="K164" s="61"/>
      <c r="L164" s="62"/>
      <c r="M164" s="63"/>
      <c r="N164" s="63"/>
      <c r="O164" s="63"/>
    </row>
    <row r="165" spans="1:15" ht="15" customHeight="1">
      <c r="A165" s="43"/>
      <c r="B165" s="92"/>
      <c r="C165" s="55"/>
      <c r="D165" s="44"/>
      <c r="E165" s="92"/>
      <c r="F165" s="55"/>
      <c r="G165" s="56"/>
      <c r="H165" s="60"/>
      <c r="I165" s="61"/>
      <c r="J165" s="61"/>
      <c r="K165" s="61"/>
      <c r="L165" s="62"/>
      <c r="M165" s="63"/>
      <c r="N165" s="63"/>
      <c r="O165" s="63"/>
    </row>
    <row r="166" spans="1:15" ht="15" customHeight="1">
      <c r="A166" s="43"/>
      <c r="B166" s="92"/>
      <c r="C166" s="55"/>
      <c r="D166" s="44"/>
      <c r="E166" s="92"/>
      <c r="F166" s="55"/>
      <c r="G166" s="56"/>
      <c r="H166" s="60"/>
      <c r="I166" s="61"/>
      <c r="J166" s="61"/>
      <c r="K166" s="61"/>
      <c r="L166" s="62"/>
      <c r="M166" s="63"/>
      <c r="N166" s="63"/>
      <c r="O166" s="63"/>
    </row>
    <row r="167" spans="1:15" ht="15" customHeight="1">
      <c r="A167" s="43"/>
      <c r="B167" s="92"/>
      <c r="C167" s="55"/>
      <c r="D167" s="44"/>
      <c r="E167" s="92"/>
      <c r="F167" s="55"/>
      <c r="G167" s="56"/>
      <c r="H167" s="60"/>
      <c r="I167" s="61"/>
      <c r="J167" s="61"/>
      <c r="K167" s="61"/>
      <c r="L167" s="62"/>
      <c r="M167" s="63"/>
      <c r="N167" s="63"/>
      <c r="O167" s="63"/>
    </row>
    <row r="168" spans="1:15" ht="15" customHeight="1">
      <c r="A168" s="43"/>
      <c r="B168" s="92"/>
      <c r="C168" s="55"/>
      <c r="D168" s="44"/>
      <c r="E168" s="92"/>
      <c r="F168" s="55"/>
      <c r="G168" s="56"/>
      <c r="H168" s="60"/>
      <c r="I168" s="61"/>
      <c r="J168" s="61"/>
      <c r="K168" s="61"/>
      <c r="L168" s="62"/>
      <c r="M168" s="63"/>
      <c r="N168" s="63"/>
      <c r="O168" s="63"/>
    </row>
    <row r="169" spans="1:15" ht="15" customHeight="1">
      <c r="A169" s="43"/>
      <c r="B169" s="92"/>
      <c r="C169" s="55"/>
      <c r="D169" s="44"/>
      <c r="E169" s="92"/>
      <c r="F169" s="55"/>
      <c r="G169" s="56"/>
      <c r="H169" s="60"/>
      <c r="I169" s="61"/>
      <c r="J169" s="61"/>
      <c r="K169" s="61"/>
      <c r="L169" s="62"/>
      <c r="M169" s="63"/>
      <c r="N169" s="63"/>
      <c r="O169" s="63"/>
    </row>
    <row r="170" spans="1:15" ht="15" customHeight="1">
      <c r="A170" s="43"/>
      <c r="B170" s="92"/>
      <c r="C170" s="55"/>
      <c r="D170" s="44"/>
      <c r="E170" s="92"/>
      <c r="F170" s="55"/>
      <c r="G170" s="56"/>
      <c r="H170" s="60"/>
      <c r="I170" s="61"/>
      <c r="J170" s="61"/>
      <c r="K170" s="61"/>
      <c r="L170" s="62"/>
      <c r="M170" s="63"/>
      <c r="N170" s="63"/>
      <c r="O170" s="63"/>
    </row>
    <row r="171" spans="1:15" ht="15" customHeight="1">
      <c r="A171" s="43"/>
      <c r="B171" s="92"/>
      <c r="C171" s="55"/>
      <c r="D171" s="44"/>
      <c r="E171" s="92"/>
      <c r="F171" s="55"/>
      <c r="G171" s="56"/>
      <c r="H171" s="60"/>
      <c r="I171" s="61"/>
      <c r="J171" s="61"/>
      <c r="K171" s="61"/>
      <c r="L171" s="62"/>
      <c r="M171" s="63"/>
      <c r="N171" s="63"/>
      <c r="O171" s="63"/>
    </row>
    <row r="172" spans="1:15" ht="15" customHeight="1">
      <c r="A172" s="43"/>
      <c r="B172" s="92"/>
      <c r="C172" s="55"/>
      <c r="D172" s="44"/>
      <c r="E172" s="92"/>
      <c r="F172" s="55"/>
      <c r="G172" s="56"/>
      <c r="H172" s="60"/>
      <c r="I172" s="61"/>
      <c r="J172" s="61"/>
      <c r="K172" s="61"/>
      <c r="L172" s="62"/>
      <c r="M172" s="63"/>
      <c r="N172" s="63"/>
      <c r="O172" s="63"/>
    </row>
    <row r="173" spans="1:15" ht="15" customHeight="1">
      <c r="A173" s="43"/>
      <c r="B173" s="92"/>
      <c r="C173" s="55"/>
      <c r="D173" s="44"/>
      <c r="E173" s="92"/>
      <c r="F173" s="55"/>
      <c r="G173" s="56"/>
      <c r="H173" s="60"/>
      <c r="I173" s="61"/>
      <c r="J173" s="61"/>
      <c r="K173" s="61"/>
      <c r="L173" s="62"/>
      <c r="M173" s="63"/>
      <c r="N173" s="63"/>
      <c r="O173" s="63"/>
    </row>
    <row r="174" spans="1:15" ht="15" customHeight="1">
      <c r="A174" s="43"/>
      <c r="B174" s="92"/>
      <c r="C174" s="55"/>
      <c r="D174" s="44"/>
      <c r="E174" s="92"/>
      <c r="F174" s="55"/>
      <c r="G174" s="56"/>
      <c r="H174" s="60"/>
      <c r="I174" s="61"/>
      <c r="J174" s="61"/>
      <c r="K174" s="61"/>
      <c r="L174" s="62"/>
      <c r="M174" s="63"/>
      <c r="N174" s="63"/>
      <c r="O174" s="63"/>
    </row>
    <row r="175" spans="1:15" ht="15" customHeight="1">
      <c r="A175" s="43"/>
      <c r="B175" s="92"/>
      <c r="C175" s="55"/>
      <c r="D175" s="44"/>
      <c r="E175" s="92"/>
      <c r="F175" s="55"/>
      <c r="G175" s="56"/>
      <c r="H175" s="60"/>
      <c r="I175" s="61"/>
      <c r="J175" s="61"/>
      <c r="K175" s="61"/>
      <c r="L175" s="62"/>
      <c r="M175" s="63"/>
      <c r="N175" s="63"/>
      <c r="O175" s="63"/>
    </row>
    <row r="176" spans="1:15" ht="15" customHeight="1">
      <c r="A176" s="43"/>
      <c r="B176" s="92"/>
      <c r="C176" s="55"/>
      <c r="D176" s="44"/>
      <c r="E176" s="92"/>
      <c r="F176" s="55"/>
      <c r="G176" s="56"/>
      <c r="H176" s="60"/>
      <c r="I176" s="61"/>
      <c r="J176" s="61"/>
      <c r="K176" s="61"/>
      <c r="L176" s="62"/>
      <c r="M176" s="63"/>
      <c r="N176" s="63"/>
      <c r="O176" s="63"/>
    </row>
    <row r="177" spans="1:15" ht="15" customHeight="1">
      <c r="A177" s="43"/>
      <c r="B177" s="92"/>
      <c r="C177" s="55"/>
      <c r="D177" s="44"/>
      <c r="E177" s="92"/>
      <c r="F177" s="55"/>
      <c r="G177" s="56"/>
      <c r="H177" s="60"/>
      <c r="I177" s="61"/>
      <c r="J177" s="61"/>
      <c r="K177" s="61"/>
      <c r="L177" s="62"/>
      <c r="M177" s="63"/>
      <c r="N177" s="63"/>
      <c r="O177" s="63"/>
    </row>
    <row r="178" spans="1:15" ht="15" customHeight="1">
      <c r="A178" s="43"/>
      <c r="B178" s="92"/>
      <c r="C178" s="55"/>
      <c r="D178" s="44"/>
      <c r="E178" s="92"/>
      <c r="F178" s="55"/>
      <c r="G178" s="56"/>
      <c r="H178" s="60"/>
      <c r="I178" s="61"/>
      <c r="J178" s="61"/>
      <c r="K178" s="61"/>
      <c r="L178" s="62"/>
      <c r="M178" s="63"/>
      <c r="N178" s="63"/>
      <c r="O178" s="63"/>
    </row>
    <row r="179" spans="1:15" ht="15" customHeight="1">
      <c r="A179" s="43"/>
      <c r="B179" s="92"/>
      <c r="C179" s="55"/>
      <c r="D179" s="44"/>
      <c r="E179" s="92"/>
      <c r="F179" s="55"/>
      <c r="G179" s="56"/>
      <c r="H179" s="60"/>
      <c r="I179" s="61"/>
      <c r="J179" s="61"/>
      <c r="K179" s="61"/>
      <c r="L179" s="62"/>
      <c r="M179" s="63"/>
      <c r="N179" s="63"/>
      <c r="O179" s="63"/>
    </row>
    <row r="180" spans="1:15" ht="15" customHeight="1">
      <c r="A180" s="43"/>
      <c r="B180" s="92"/>
      <c r="C180" s="55"/>
      <c r="D180" s="44"/>
      <c r="E180" s="92"/>
      <c r="F180" s="55"/>
      <c r="G180" s="56"/>
      <c r="H180" s="60"/>
      <c r="I180" s="61"/>
      <c r="J180" s="61"/>
      <c r="K180" s="61"/>
      <c r="L180" s="62"/>
      <c r="M180" s="63"/>
      <c r="N180" s="63"/>
      <c r="O180" s="63"/>
    </row>
    <row r="181" spans="1:15" ht="15" customHeight="1">
      <c r="A181" s="43"/>
      <c r="B181" s="92"/>
      <c r="C181" s="55"/>
      <c r="D181" s="44"/>
      <c r="E181" s="92"/>
      <c r="F181" s="55"/>
      <c r="G181" s="56"/>
      <c r="H181" s="60"/>
      <c r="I181" s="61"/>
      <c r="J181" s="61"/>
      <c r="K181" s="61"/>
      <c r="L181" s="62"/>
      <c r="M181" s="63"/>
      <c r="N181" s="63"/>
      <c r="O181" s="63"/>
    </row>
    <row r="182" spans="1:15" ht="15" customHeight="1">
      <c r="A182" s="43"/>
      <c r="B182" s="92"/>
      <c r="C182" s="55"/>
      <c r="D182" s="44"/>
      <c r="E182" s="92"/>
      <c r="F182" s="55"/>
      <c r="G182" s="56"/>
      <c r="H182" s="60"/>
      <c r="I182" s="61"/>
      <c r="J182" s="61"/>
      <c r="K182" s="61"/>
      <c r="L182" s="62"/>
      <c r="M182" s="63"/>
      <c r="N182" s="63"/>
      <c r="O182" s="63"/>
    </row>
    <row r="183" spans="1:15" ht="15" customHeight="1">
      <c r="A183" s="43"/>
      <c r="B183" s="92"/>
      <c r="C183" s="55"/>
      <c r="D183" s="44"/>
      <c r="E183" s="92"/>
      <c r="F183" s="55"/>
      <c r="G183" s="56"/>
      <c r="H183" s="60"/>
      <c r="I183" s="61"/>
      <c r="J183" s="61"/>
      <c r="K183" s="61"/>
      <c r="L183" s="62"/>
      <c r="M183" s="63"/>
      <c r="N183" s="63"/>
      <c r="O183" s="63"/>
    </row>
    <row r="184" spans="1:15" ht="15" customHeight="1">
      <c r="A184" s="43"/>
      <c r="B184" s="92"/>
      <c r="C184" s="55"/>
      <c r="D184" s="44"/>
      <c r="E184" s="92"/>
      <c r="F184" s="55"/>
      <c r="G184" s="56"/>
      <c r="H184" s="60"/>
      <c r="I184" s="61"/>
      <c r="J184" s="61"/>
      <c r="K184" s="61"/>
      <c r="L184" s="62"/>
      <c r="M184" s="63"/>
      <c r="N184" s="63"/>
      <c r="O184" s="63"/>
    </row>
    <row r="185" spans="1:15" ht="15" customHeight="1">
      <c r="A185" s="43"/>
      <c r="B185" s="92"/>
      <c r="C185" s="55"/>
      <c r="D185" s="44"/>
      <c r="E185" s="92"/>
      <c r="F185" s="55"/>
      <c r="G185" s="56"/>
      <c r="H185" s="60"/>
      <c r="I185" s="61"/>
      <c r="J185" s="61"/>
      <c r="K185" s="61"/>
      <c r="L185" s="62"/>
      <c r="M185" s="63"/>
      <c r="N185" s="63"/>
      <c r="O185" s="63"/>
    </row>
    <row r="186" spans="1:15" ht="15" customHeight="1">
      <c r="A186" s="43"/>
      <c r="B186" s="92"/>
      <c r="C186" s="55"/>
      <c r="D186" s="44"/>
      <c r="E186" s="92"/>
      <c r="F186" s="55"/>
      <c r="G186" s="56"/>
      <c r="H186" s="60"/>
      <c r="I186" s="61"/>
      <c r="J186" s="61"/>
      <c r="K186" s="61"/>
      <c r="L186" s="62"/>
      <c r="M186" s="63"/>
      <c r="N186" s="63"/>
      <c r="O186" s="63"/>
    </row>
    <row r="187" spans="1:15" ht="15" customHeight="1">
      <c r="A187" s="43"/>
      <c r="B187" s="92"/>
      <c r="C187" s="55"/>
      <c r="D187" s="44"/>
      <c r="E187" s="92"/>
      <c r="F187" s="55"/>
      <c r="G187" s="56"/>
      <c r="H187" s="60"/>
      <c r="I187" s="61"/>
      <c r="J187" s="61"/>
      <c r="K187" s="61"/>
      <c r="L187" s="62"/>
      <c r="M187" s="63"/>
      <c r="N187" s="63"/>
      <c r="O187" s="63"/>
    </row>
    <row r="188" spans="1:15" ht="15" customHeight="1">
      <c r="A188" s="43"/>
      <c r="B188" s="92"/>
      <c r="C188" s="55"/>
      <c r="D188" s="44"/>
      <c r="E188" s="92"/>
      <c r="F188" s="55"/>
      <c r="G188" s="56"/>
      <c r="H188" s="60"/>
      <c r="I188" s="61"/>
      <c r="J188" s="61"/>
      <c r="K188" s="61"/>
      <c r="L188" s="62"/>
      <c r="M188" s="63"/>
      <c r="N188" s="63"/>
      <c r="O188" s="63"/>
    </row>
    <row r="189" spans="1:15" ht="15" customHeight="1">
      <c r="A189" s="43"/>
      <c r="B189" s="92"/>
      <c r="C189" s="55"/>
      <c r="D189" s="44"/>
      <c r="E189" s="92"/>
      <c r="F189" s="55"/>
      <c r="G189" s="56"/>
      <c r="H189" s="60"/>
      <c r="I189" s="61"/>
      <c r="J189" s="61"/>
      <c r="K189" s="61"/>
      <c r="L189" s="62"/>
      <c r="M189" s="63"/>
      <c r="N189" s="63"/>
      <c r="O189" s="63"/>
    </row>
    <row r="190" spans="1:15" ht="15" customHeight="1">
      <c r="A190" s="43"/>
      <c r="B190" s="92"/>
      <c r="C190" s="55"/>
      <c r="D190" s="44"/>
      <c r="E190" s="92"/>
      <c r="F190" s="55"/>
      <c r="G190" s="56"/>
      <c r="H190" s="60"/>
      <c r="I190" s="61"/>
      <c r="J190" s="61"/>
      <c r="K190" s="61"/>
      <c r="L190" s="62"/>
      <c r="M190" s="63"/>
      <c r="N190" s="63"/>
      <c r="O190" s="63"/>
    </row>
    <row r="191" spans="1:15" ht="15" customHeight="1">
      <c r="A191" s="43"/>
      <c r="B191" s="92"/>
      <c r="C191" s="55"/>
      <c r="D191" s="44"/>
      <c r="E191" s="92"/>
      <c r="F191" s="55"/>
      <c r="G191" s="56"/>
      <c r="H191" s="60"/>
      <c r="I191" s="61"/>
      <c r="J191" s="61"/>
      <c r="K191" s="61"/>
      <c r="L191" s="62"/>
      <c r="M191" s="63"/>
      <c r="N191" s="63"/>
      <c r="O191" s="63"/>
    </row>
    <row r="192" spans="1:15" ht="15" customHeight="1">
      <c r="A192" s="43"/>
      <c r="B192" s="92"/>
      <c r="C192" s="55"/>
      <c r="D192" s="44"/>
      <c r="E192" s="92"/>
      <c r="F192" s="55"/>
      <c r="G192" s="56"/>
      <c r="H192" s="60"/>
      <c r="I192" s="61"/>
      <c r="J192" s="61"/>
      <c r="K192" s="61"/>
      <c r="L192" s="62"/>
      <c r="M192" s="63"/>
      <c r="N192" s="63"/>
      <c r="O192" s="63"/>
    </row>
    <row r="193" spans="1:15" ht="15" customHeight="1">
      <c r="A193" s="43"/>
      <c r="B193" s="92"/>
      <c r="C193" s="55"/>
      <c r="D193" s="44"/>
      <c r="E193" s="92"/>
      <c r="F193" s="55"/>
      <c r="G193" s="56"/>
      <c r="H193" s="60"/>
      <c r="I193" s="61"/>
      <c r="J193" s="61"/>
      <c r="K193" s="61"/>
      <c r="L193" s="62"/>
      <c r="M193" s="63"/>
      <c r="N193" s="63"/>
      <c r="O193" s="63"/>
    </row>
    <row r="194" spans="1:15" ht="15" customHeight="1">
      <c r="A194" s="43"/>
      <c r="B194" s="92"/>
      <c r="C194" s="55"/>
      <c r="D194" s="44"/>
      <c r="E194" s="92"/>
      <c r="F194" s="55"/>
      <c r="G194" s="56"/>
      <c r="H194" s="60"/>
      <c r="I194" s="61"/>
      <c r="J194" s="61"/>
      <c r="K194" s="61"/>
      <c r="L194" s="62"/>
      <c r="M194" s="63"/>
      <c r="N194" s="63"/>
      <c r="O194" s="63"/>
    </row>
    <row r="195" spans="1:15" ht="15" customHeight="1">
      <c r="A195" s="43"/>
      <c r="B195" s="92"/>
      <c r="C195" s="55"/>
      <c r="D195" s="44"/>
      <c r="E195" s="92"/>
      <c r="F195" s="55"/>
      <c r="G195" s="56"/>
      <c r="H195" s="60"/>
      <c r="I195" s="61"/>
      <c r="J195" s="61"/>
      <c r="K195" s="61"/>
      <c r="L195" s="62"/>
      <c r="M195" s="63"/>
      <c r="N195" s="63"/>
      <c r="O195" s="63"/>
    </row>
    <row r="196" spans="1:15" ht="15" customHeight="1">
      <c r="A196" s="43"/>
      <c r="B196" s="92"/>
      <c r="C196" s="55"/>
      <c r="D196" s="44"/>
      <c r="E196" s="92"/>
      <c r="F196" s="55"/>
      <c r="G196" s="56"/>
      <c r="H196" s="60"/>
      <c r="I196" s="61"/>
      <c r="J196" s="61"/>
      <c r="K196" s="61"/>
      <c r="L196" s="62"/>
      <c r="M196" s="63"/>
      <c r="N196" s="63"/>
      <c r="O196" s="63"/>
    </row>
    <row r="197" spans="1:15" ht="15" customHeight="1">
      <c r="A197" s="43"/>
      <c r="B197" s="92"/>
      <c r="C197" s="55"/>
      <c r="D197" s="44"/>
      <c r="E197" s="92"/>
      <c r="F197" s="55"/>
      <c r="G197" s="56"/>
      <c r="H197" s="60"/>
      <c r="I197" s="61"/>
      <c r="J197" s="61"/>
      <c r="K197" s="61"/>
      <c r="L197" s="62"/>
      <c r="M197" s="63"/>
      <c r="N197" s="63"/>
      <c r="O197" s="63"/>
    </row>
    <row r="198" spans="1:15" ht="15" customHeight="1">
      <c r="A198" s="43"/>
      <c r="B198" s="92"/>
      <c r="C198" s="55"/>
      <c r="D198" s="44"/>
      <c r="E198" s="92"/>
      <c r="F198" s="55"/>
      <c r="G198" s="56"/>
      <c r="H198" s="60"/>
      <c r="I198" s="61"/>
      <c r="J198" s="61"/>
      <c r="K198" s="61"/>
      <c r="L198" s="62"/>
      <c r="M198" s="63"/>
      <c r="N198" s="63"/>
      <c r="O198" s="63"/>
    </row>
    <row r="199" spans="1:15" ht="15" customHeight="1">
      <c r="A199" s="43"/>
      <c r="B199" s="92"/>
      <c r="C199" s="55"/>
      <c r="D199" s="44"/>
      <c r="E199" s="92"/>
      <c r="F199" s="55"/>
      <c r="G199" s="56"/>
      <c r="H199" s="60"/>
      <c r="I199" s="61"/>
      <c r="J199" s="61"/>
      <c r="K199" s="61"/>
      <c r="L199" s="62"/>
      <c r="M199" s="63"/>
      <c r="N199" s="63"/>
      <c r="O199" s="63"/>
    </row>
    <row r="200" spans="1:15" ht="15" customHeight="1">
      <c r="A200" s="43"/>
      <c r="B200" s="92"/>
      <c r="C200" s="55"/>
      <c r="D200" s="44"/>
      <c r="E200" s="92"/>
      <c r="F200" s="55"/>
      <c r="G200" s="56"/>
      <c r="H200" s="60"/>
      <c r="I200" s="61"/>
      <c r="J200" s="61"/>
      <c r="K200" s="61"/>
      <c r="L200" s="62"/>
      <c r="M200" s="63"/>
      <c r="N200" s="63"/>
      <c r="O200" s="63"/>
    </row>
    <row r="201" spans="1:15" ht="15" customHeight="1">
      <c r="A201" s="43"/>
      <c r="B201" s="92"/>
      <c r="C201" s="55"/>
      <c r="D201" s="44"/>
      <c r="E201" s="92"/>
      <c r="F201" s="55"/>
      <c r="G201" s="56"/>
      <c r="H201" s="60"/>
      <c r="I201" s="61"/>
      <c r="J201" s="61"/>
      <c r="K201" s="61"/>
      <c r="L201" s="62"/>
      <c r="M201" s="63"/>
      <c r="N201" s="63"/>
      <c r="O201" s="63"/>
    </row>
    <row r="202" spans="1:15" ht="15" customHeight="1">
      <c r="A202" s="43"/>
      <c r="B202" s="92"/>
      <c r="C202" s="55"/>
      <c r="D202" s="44"/>
      <c r="E202" s="92"/>
      <c r="F202" s="55"/>
      <c r="G202" s="56"/>
      <c r="H202" s="60"/>
      <c r="I202" s="61"/>
      <c r="J202" s="61"/>
      <c r="K202" s="61"/>
      <c r="L202" s="62"/>
      <c r="M202" s="63"/>
      <c r="N202" s="63"/>
      <c r="O202" s="63"/>
    </row>
    <row r="203" spans="1:15" ht="15" customHeight="1">
      <c r="A203" s="43"/>
      <c r="B203" s="92"/>
      <c r="C203" s="55"/>
      <c r="D203" s="44"/>
      <c r="E203" s="92"/>
      <c r="F203" s="55"/>
      <c r="G203" s="56"/>
      <c r="H203" s="60"/>
      <c r="I203" s="61"/>
      <c r="J203" s="61"/>
      <c r="K203" s="61"/>
      <c r="L203" s="62"/>
      <c r="M203" s="63"/>
      <c r="N203" s="63"/>
      <c r="O203" s="63"/>
    </row>
    <row r="204" spans="1:15" ht="15" customHeight="1">
      <c r="A204" s="43"/>
      <c r="B204" s="92"/>
      <c r="C204" s="55"/>
      <c r="D204" s="44"/>
      <c r="E204" s="92"/>
      <c r="F204" s="55"/>
      <c r="G204" s="56"/>
      <c r="H204" s="60"/>
      <c r="I204" s="61"/>
      <c r="J204" s="61"/>
      <c r="K204" s="61"/>
      <c r="L204" s="62"/>
      <c r="M204" s="63"/>
      <c r="N204" s="63"/>
      <c r="O204" s="63"/>
    </row>
    <row r="205" spans="1:15" ht="15" customHeight="1">
      <c r="A205" s="43"/>
      <c r="B205" s="92"/>
      <c r="C205" s="55"/>
      <c r="D205" s="44"/>
      <c r="E205" s="92"/>
      <c r="F205" s="55"/>
      <c r="G205" s="56"/>
      <c r="H205" s="60"/>
      <c r="I205" s="61"/>
      <c r="J205" s="61"/>
      <c r="K205" s="61"/>
      <c r="L205" s="62"/>
      <c r="M205" s="63"/>
      <c r="N205" s="63"/>
      <c r="O205" s="63"/>
    </row>
    <row r="206" spans="1:15" ht="15" customHeight="1">
      <c r="A206" s="43"/>
      <c r="B206" s="92"/>
      <c r="C206" s="55"/>
      <c r="D206" s="44"/>
      <c r="E206" s="92"/>
      <c r="F206" s="55"/>
      <c r="G206" s="56"/>
      <c r="H206" s="60"/>
      <c r="I206" s="61"/>
      <c r="J206" s="61"/>
      <c r="K206" s="61"/>
      <c r="L206" s="62"/>
      <c r="M206" s="63"/>
      <c r="N206" s="63"/>
      <c r="O206" s="63"/>
    </row>
    <row r="207" spans="1:15" ht="15" customHeight="1">
      <c r="A207" s="43"/>
      <c r="B207" s="92"/>
      <c r="C207" s="55"/>
      <c r="D207" s="44"/>
      <c r="E207" s="92"/>
      <c r="F207" s="55"/>
      <c r="G207" s="56"/>
      <c r="H207" s="60"/>
      <c r="I207" s="61"/>
      <c r="J207" s="61"/>
      <c r="K207" s="61"/>
      <c r="L207" s="62"/>
      <c r="M207" s="63"/>
      <c r="N207" s="63"/>
      <c r="O207" s="63"/>
    </row>
    <row r="208" spans="1:15" ht="15" customHeight="1">
      <c r="A208" s="43"/>
      <c r="B208" s="92"/>
      <c r="C208" s="55"/>
      <c r="D208" s="44"/>
      <c r="E208" s="92"/>
      <c r="F208" s="55"/>
      <c r="G208" s="56"/>
      <c r="H208" s="60"/>
      <c r="I208" s="61"/>
      <c r="J208" s="61"/>
      <c r="K208" s="61"/>
      <c r="L208" s="62"/>
      <c r="M208" s="63"/>
      <c r="N208" s="63"/>
      <c r="O208" s="63"/>
    </row>
    <row r="209" spans="1:15" ht="15" customHeight="1">
      <c r="A209" s="43"/>
      <c r="B209" s="92"/>
      <c r="C209" s="55"/>
      <c r="D209" s="44"/>
      <c r="E209" s="92"/>
      <c r="F209" s="55"/>
      <c r="G209" s="56"/>
      <c r="H209" s="60"/>
      <c r="I209" s="61"/>
      <c r="J209" s="61"/>
      <c r="K209" s="61"/>
      <c r="L209" s="62"/>
      <c r="M209" s="63"/>
      <c r="N209" s="63"/>
      <c r="O209" s="63"/>
    </row>
    <row r="210" spans="1:15" ht="15" customHeight="1">
      <c r="A210" s="43"/>
      <c r="B210" s="92"/>
      <c r="C210" s="55"/>
      <c r="D210" s="44"/>
      <c r="E210" s="92"/>
      <c r="F210" s="55"/>
      <c r="G210" s="56"/>
      <c r="H210" s="60"/>
      <c r="I210" s="61"/>
      <c r="J210" s="61"/>
      <c r="K210" s="61"/>
      <c r="L210" s="62"/>
      <c r="M210" s="63"/>
      <c r="N210" s="63"/>
      <c r="O210" s="63"/>
    </row>
    <row r="211" spans="1:15" ht="15" customHeight="1">
      <c r="A211" s="43"/>
      <c r="B211" s="92"/>
      <c r="C211" s="55"/>
      <c r="D211" s="44"/>
      <c r="E211" s="92"/>
      <c r="F211" s="55"/>
      <c r="G211" s="56"/>
      <c r="H211" s="60"/>
      <c r="I211" s="61"/>
      <c r="J211" s="61"/>
      <c r="K211" s="61"/>
      <c r="L211" s="62"/>
      <c r="M211" s="63"/>
      <c r="N211" s="63"/>
      <c r="O211" s="63"/>
    </row>
    <row r="212" spans="1:15" ht="15" customHeight="1">
      <c r="A212" s="43"/>
      <c r="B212" s="92"/>
      <c r="C212" s="55"/>
      <c r="D212" s="44"/>
      <c r="E212" s="92"/>
      <c r="F212" s="55"/>
      <c r="G212" s="56"/>
      <c r="H212" s="60"/>
      <c r="I212" s="61"/>
      <c r="J212" s="61"/>
      <c r="K212" s="61"/>
      <c r="L212" s="62"/>
      <c r="M212" s="63"/>
      <c r="N212" s="63"/>
      <c r="O212" s="63"/>
    </row>
    <row r="213" spans="1:15" ht="15" customHeight="1">
      <c r="A213" s="43"/>
      <c r="B213" s="92"/>
      <c r="C213" s="55"/>
      <c r="D213" s="44"/>
      <c r="E213" s="92"/>
      <c r="F213" s="55"/>
      <c r="G213" s="56"/>
      <c r="H213" s="60"/>
      <c r="I213" s="61"/>
      <c r="J213" s="61"/>
      <c r="K213" s="61"/>
      <c r="L213" s="62"/>
      <c r="M213" s="63"/>
      <c r="N213" s="63"/>
      <c r="O213" s="63"/>
    </row>
    <row r="214" spans="1:15" ht="15" customHeight="1">
      <c r="A214" s="43"/>
      <c r="B214" s="92"/>
      <c r="C214" s="55"/>
      <c r="D214" s="44"/>
      <c r="E214" s="92"/>
      <c r="F214" s="55"/>
      <c r="G214" s="56"/>
      <c r="H214" s="60"/>
      <c r="I214" s="61"/>
      <c r="J214" s="61"/>
      <c r="K214" s="61"/>
      <c r="L214" s="62"/>
      <c r="M214" s="63"/>
      <c r="N214" s="63"/>
      <c r="O214" s="63"/>
    </row>
    <row r="215" spans="1:15" ht="15" customHeight="1">
      <c r="A215" s="43"/>
      <c r="B215" s="92"/>
      <c r="C215" s="55"/>
      <c r="D215" s="44"/>
      <c r="E215" s="92"/>
      <c r="F215" s="55"/>
      <c r="G215" s="56"/>
      <c r="H215" s="60"/>
      <c r="I215" s="61"/>
      <c r="J215" s="61"/>
      <c r="K215" s="61"/>
      <c r="L215" s="62"/>
      <c r="M215" s="63"/>
      <c r="N215" s="63"/>
      <c r="O215" s="63"/>
    </row>
    <row r="216" spans="1:15" ht="15" customHeight="1">
      <c r="A216" s="43"/>
      <c r="B216" s="92"/>
      <c r="C216" s="55"/>
      <c r="D216" s="44"/>
      <c r="E216" s="92"/>
      <c r="F216" s="55"/>
      <c r="G216" s="56"/>
      <c r="H216" s="60"/>
      <c r="I216" s="61"/>
      <c r="J216" s="61"/>
      <c r="K216" s="61"/>
      <c r="L216" s="62"/>
      <c r="M216" s="63"/>
      <c r="N216" s="63"/>
      <c r="O216" s="63"/>
    </row>
    <row r="217" spans="1:15" ht="15" customHeight="1">
      <c r="A217" s="43"/>
      <c r="B217" s="92"/>
      <c r="C217" s="55"/>
      <c r="D217" s="44"/>
      <c r="E217" s="92"/>
      <c r="F217" s="55"/>
      <c r="G217" s="56"/>
      <c r="H217" s="60"/>
      <c r="I217" s="61"/>
      <c r="J217" s="61"/>
      <c r="K217" s="61"/>
      <c r="L217" s="62"/>
      <c r="M217" s="63"/>
      <c r="N217" s="63"/>
      <c r="O217" s="63"/>
    </row>
    <row r="218" spans="1:15" ht="15" customHeight="1">
      <c r="A218" s="43"/>
      <c r="B218" s="92"/>
      <c r="C218" s="55"/>
      <c r="D218" s="44"/>
      <c r="E218" s="92"/>
      <c r="F218" s="55"/>
      <c r="G218" s="56"/>
      <c r="H218" s="60"/>
      <c r="I218" s="61"/>
      <c r="J218" s="61"/>
      <c r="K218" s="61"/>
      <c r="L218" s="62"/>
      <c r="M218" s="63"/>
      <c r="N218" s="63"/>
      <c r="O218" s="63"/>
    </row>
    <row r="219" spans="1:15" ht="15" customHeight="1">
      <c r="A219" s="43"/>
      <c r="B219" s="92"/>
      <c r="C219" s="55"/>
      <c r="D219" s="44"/>
      <c r="E219" s="92"/>
      <c r="F219" s="55"/>
      <c r="G219" s="56"/>
      <c r="H219" s="60"/>
      <c r="I219" s="61"/>
      <c r="J219" s="61"/>
      <c r="K219" s="61"/>
      <c r="L219" s="62"/>
      <c r="M219" s="63"/>
      <c r="N219" s="63"/>
      <c r="O219" s="63"/>
    </row>
    <row r="220" spans="1:15" ht="15" customHeight="1">
      <c r="A220" s="43"/>
      <c r="B220" s="92"/>
      <c r="C220" s="55"/>
      <c r="D220" s="44"/>
      <c r="E220" s="92"/>
      <c r="F220" s="55"/>
      <c r="G220" s="56"/>
      <c r="H220" s="60"/>
      <c r="I220" s="61"/>
      <c r="J220" s="61"/>
      <c r="K220" s="61"/>
      <c r="L220" s="62"/>
      <c r="M220" s="63"/>
      <c r="N220" s="63"/>
      <c r="O220" s="63"/>
    </row>
    <row r="221" spans="1:15" ht="15" customHeight="1">
      <c r="A221" s="43"/>
      <c r="B221" s="92"/>
      <c r="C221" s="55"/>
      <c r="D221" s="44"/>
      <c r="E221" s="92"/>
      <c r="F221" s="55"/>
      <c r="G221" s="56"/>
      <c r="H221" s="60"/>
      <c r="I221" s="61"/>
      <c r="J221" s="61"/>
      <c r="K221" s="61"/>
      <c r="L221" s="62"/>
      <c r="M221" s="63"/>
      <c r="N221" s="63"/>
      <c r="O221" s="63"/>
    </row>
    <row r="222" spans="1:15" ht="15" customHeight="1">
      <c r="A222" s="43"/>
      <c r="B222" s="92"/>
      <c r="C222" s="55"/>
      <c r="D222" s="44"/>
      <c r="E222" s="92"/>
      <c r="F222" s="55"/>
      <c r="G222" s="56"/>
      <c r="H222" s="60"/>
      <c r="I222" s="61"/>
      <c r="J222" s="61"/>
      <c r="K222" s="61"/>
      <c r="L222" s="62"/>
      <c r="M222" s="63"/>
      <c r="N222" s="63"/>
      <c r="O222" s="63"/>
    </row>
    <row r="223" spans="1:15" ht="15" customHeight="1">
      <c r="A223" s="43"/>
      <c r="B223" s="92"/>
      <c r="C223" s="55"/>
      <c r="D223" s="44"/>
      <c r="E223" s="92"/>
      <c r="F223" s="55"/>
      <c r="G223" s="56"/>
      <c r="H223" s="60"/>
      <c r="I223" s="61"/>
      <c r="J223" s="61"/>
      <c r="K223" s="61"/>
      <c r="L223" s="62"/>
      <c r="M223" s="63"/>
      <c r="N223" s="63"/>
      <c r="O223" s="63"/>
    </row>
    <row r="224" spans="1:15" ht="15" customHeight="1">
      <c r="A224" s="43"/>
      <c r="B224" s="92"/>
      <c r="C224" s="55"/>
      <c r="D224" s="44"/>
      <c r="E224" s="92"/>
      <c r="F224" s="55"/>
      <c r="G224" s="56"/>
      <c r="H224" s="60"/>
      <c r="I224" s="61"/>
      <c r="J224" s="61"/>
      <c r="K224" s="61"/>
      <c r="L224" s="62"/>
      <c r="M224" s="63"/>
      <c r="N224" s="63"/>
      <c r="O224" s="63"/>
    </row>
    <row r="225" spans="1:15" ht="15" customHeight="1">
      <c r="A225" s="43"/>
      <c r="B225" s="92"/>
      <c r="C225" s="55"/>
      <c r="D225" s="44"/>
      <c r="E225" s="92"/>
      <c r="F225" s="55"/>
      <c r="G225" s="56"/>
      <c r="H225" s="60"/>
      <c r="I225" s="61"/>
      <c r="J225" s="61"/>
      <c r="K225" s="61"/>
      <c r="L225" s="62"/>
      <c r="M225" s="63"/>
      <c r="N225" s="63"/>
      <c r="O225" s="63"/>
    </row>
    <row r="226" spans="1:15" ht="15" customHeight="1">
      <c r="A226" s="43"/>
      <c r="B226" s="92"/>
      <c r="C226" s="55"/>
      <c r="D226" s="44"/>
      <c r="E226" s="92"/>
      <c r="F226" s="55"/>
      <c r="G226" s="56"/>
      <c r="H226" s="60"/>
      <c r="I226" s="61"/>
      <c r="J226" s="61"/>
      <c r="K226" s="61"/>
      <c r="L226" s="62"/>
      <c r="M226" s="63"/>
      <c r="N226" s="63"/>
      <c r="O226" s="63"/>
    </row>
    <row r="227" spans="1:15" ht="15" customHeight="1">
      <c r="A227" s="43"/>
      <c r="B227" s="92"/>
      <c r="C227" s="55"/>
      <c r="D227" s="44"/>
      <c r="E227" s="92"/>
      <c r="F227" s="55"/>
      <c r="G227" s="56"/>
      <c r="H227" s="60"/>
      <c r="I227" s="61"/>
      <c r="J227" s="61"/>
      <c r="K227" s="61"/>
      <c r="L227" s="62"/>
      <c r="M227" s="63"/>
      <c r="N227" s="63"/>
      <c r="O227" s="63"/>
    </row>
    <row r="228" spans="1:15" ht="15" customHeight="1">
      <c r="A228" s="43"/>
      <c r="B228" s="92"/>
      <c r="C228" s="55"/>
      <c r="D228" s="44"/>
      <c r="E228" s="92"/>
      <c r="F228" s="55"/>
      <c r="G228" s="56"/>
      <c r="H228" s="60"/>
      <c r="I228" s="61"/>
      <c r="J228" s="61"/>
      <c r="K228" s="61"/>
      <c r="L228" s="62"/>
      <c r="M228" s="63"/>
      <c r="N228" s="63"/>
      <c r="O228" s="63"/>
    </row>
    <row r="229" spans="1:15" ht="15" customHeight="1">
      <c r="A229" s="43"/>
      <c r="B229" s="92"/>
      <c r="C229" s="55"/>
      <c r="D229" s="44"/>
      <c r="E229" s="92"/>
      <c r="F229" s="55"/>
      <c r="G229" s="56"/>
      <c r="H229" s="60"/>
      <c r="I229" s="61"/>
      <c r="J229" s="61"/>
      <c r="K229" s="61"/>
      <c r="L229" s="62"/>
      <c r="M229" s="63"/>
      <c r="N229" s="63"/>
      <c r="O229" s="63"/>
    </row>
    <row r="230" spans="1:15" ht="15" customHeight="1">
      <c r="A230" s="43"/>
      <c r="B230" s="92"/>
      <c r="C230" s="55"/>
      <c r="D230" s="44"/>
      <c r="E230" s="92"/>
      <c r="F230" s="55"/>
      <c r="G230" s="56"/>
      <c r="H230" s="60"/>
      <c r="I230" s="61"/>
      <c r="J230" s="61"/>
      <c r="K230" s="61"/>
      <c r="L230" s="62"/>
      <c r="M230" s="63"/>
      <c r="N230" s="63"/>
      <c r="O230" s="63"/>
    </row>
    <row r="231" spans="1:15" ht="15" customHeight="1">
      <c r="A231" s="43"/>
      <c r="B231" s="92"/>
      <c r="C231" s="55"/>
      <c r="D231" s="44"/>
      <c r="E231" s="92"/>
      <c r="F231" s="55"/>
      <c r="G231" s="56"/>
      <c r="H231" s="60"/>
      <c r="I231" s="61"/>
      <c r="J231" s="61"/>
      <c r="K231" s="61"/>
      <c r="L231" s="62"/>
      <c r="M231" s="63"/>
      <c r="N231" s="63"/>
      <c r="O231" s="63"/>
    </row>
    <row r="232" spans="1:15" ht="15" customHeight="1">
      <c r="A232" s="43"/>
      <c r="B232" s="92"/>
      <c r="C232" s="55"/>
      <c r="D232" s="44"/>
      <c r="E232" s="92"/>
      <c r="F232" s="55"/>
      <c r="G232" s="56"/>
      <c r="H232" s="60"/>
      <c r="I232" s="61"/>
      <c r="J232" s="61"/>
      <c r="K232" s="61"/>
      <c r="L232" s="62"/>
      <c r="M232" s="63"/>
      <c r="N232" s="63"/>
      <c r="O232" s="63"/>
    </row>
    <row r="233" spans="1:15" ht="15" customHeight="1">
      <c r="A233" s="43"/>
      <c r="B233" s="92"/>
      <c r="C233" s="55"/>
      <c r="D233" s="44"/>
      <c r="E233" s="92"/>
      <c r="F233" s="55"/>
      <c r="G233" s="56"/>
      <c r="H233" s="60"/>
      <c r="I233" s="61"/>
      <c r="J233" s="61"/>
      <c r="K233" s="61"/>
      <c r="L233" s="62"/>
      <c r="M233" s="63"/>
      <c r="N233" s="63"/>
      <c r="O233" s="63"/>
    </row>
    <row r="234" spans="1:15" ht="15" customHeight="1">
      <c r="A234" s="43"/>
      <c r="B234" s="92"/>
      <c r="C234" s="55"/>
      <c r="D234" s="44"/>
      <c r="E234" s="92"/>
      <c r="F234" s="55"/>
      <c r="G234" s="56"/>
      <c r="H234" s="60"/>
      <c r="I234" s="61"/>
      <c r="J234" s="61"/>
      <c r="K234" s="61"/>
      <c r="L234" s="62"/>
      <c r="M234" s="63"/>
      <c r="N234" s="63"/>
      <c r="O234" s="63"/>
    </row>
    <row r="235" spans="1:15" ht="15" customHeight="1">
      <c r="A235" s="43"/>
      <c r="B235" s="92"/>
      <c r="C235" s="55"/>
      <c r="D235" s="44"/>
      <c r="E235" s="92"/>
      <c r="F235" s="55"/>
      <c r="G235" s="56"/>
      <c r="H235" s="60"/>
      <c r="I235" s="61"/>
      <c r="J235" s="61"/>
      <c r="K235" s="61"/>
      <c r="L235" s="62"/>
      <c r="M235" s="63"/>
      <c r="N235" s="63"/>
      <c r="O235" s="63"/>
    </row>
    <row r="236" spans="1:15" ht="15" customHeight="1">
      <c r="A236" s="43"/>
      <c r="B236" s="92"/>
      <c r="C236" s="55"/>
      <c r="D236" s="44"/>
      <c r="E236" s="92"/>
      <c r="F236" s="55"/>
      <c r="G236" s="56"/>
      <c r="H236" s="60"/>
      <c r="I236" s="61"/>
      <c r="J236" s="61"/>
      <c r="K236" s="61"/>
      <c r="L236" s="62"/>
      <c r="M236" s="63"/>
      <c r="N236" s="63"/>
      <c r="O236" s="63"/>
    </row>
    <row r="237" spans="1:15" ht="15" customHeight="1">
      <c r="A237" s="43"/>
      <c r="B237" s="92"/>
      <c r="C237" s="55"/>
      <c r="D237" s="44"/>
      <c r="E237" s="92"/>
      <c r="F237" s="55"/>
      <c r="G237" s="56"/>
      <c r="H237" s="60"/>
      <c r="I237" s="61"/>
      <c r="J237" s="61"/>
      <c r="K237" s="61"/>
      <c r="L237" s="62"/>
      <c r="M237" s="63"/>
      <c r="N237" s="63"/>
      <c r="O237" s="63"/>
    </row>
    <row r="238" spans="1:15" ht="15" customHeight="1">
      <c r="A238" s="43"/>
      <c r="B238" s="92"/>
      <c r="C238" s="55"/>
      <c r="D238" s="44"/>
      <c r="E238" s="92"/>
      <c r="F238" s="55"/>
      <c r="G238" s="56"/>
      <c r="H238" s="60"/>
      <c r="I238" s="61"/>
      <c r="J238" s="61"/>
      <c r="K238" s="61"/>
      <c r="L238" s="62"/>
      <c r="M238" s="63"/>
      <c r="N238" s="63"/>
      <c r="O238" s="63"/>
    </row>
    <row r="239" spans="1:15" ht="15" customHeight="1">
      <c r="A239" s="43"/>
      <c r="B239" s="92"/>
      <c r="C239" s="55"/>
      <c r="D239" s="44"/>
      <c r="E239" s="92"/>
      <c r="F239" s="55"/>
      <c r="G239" s="56"/>
      <c r="H239" s="60"/>
      <c r="I239" s="61"/>
      <c r="J239" s="61"/>
      <c r="K239" s="61"/>
      <c r="L239" s="62"/>
      <c r="M239" s="63"/>
      <c r="N239" s="63"/>
      <c r="O239" s="63"/>
    </row>
    <row r="240" spans="1:15" ht="15" customHeight="1">
      <c r="A240" s="43"/>
      <c r="B240" s="92"/>
      <c r="C240" s="55"/>
      <c r="D240" s="44"/>
      <c r="E240" s="92"/>
      <c r="F240" s="55"/>
      <c r="G240" s="56"/>
      <c r="H240" s="60"/>
      <c r="I240" s="61"/>
      <c r="J240" s="61"/>
      <c r="K240" s="61"/>
      <c r="L240" s="62"/>
      <c r="M240" s="63"/>
      <c r="N240" s="63"/>
      <c r="O240" s="63"/>
    </row>
    <row r="241" spans="1:15" ht="15" customHeight="1">
      <c r="A241" s="43"/>
      <c r="B241" s="92"/>
      <c r="C241" s="55"/>
      <c r="D241" s="44"/>
      <c r="E241" s="92"/>
      <c r="F241" s="55"/>
      <c r="G241" s="56"/>
      <c r="H241" s="60"/>
      <c r="I241" s="61"/>
      <c r="J241" s="61"/>
      <c r="K241" s="61"/>
      <c r="L241" s="62"/>
      <c r="M241" s="63"/>
      <c r="N241" s="63"/>
      <c r="O241" s="63"/>
    </row>
    <row r="242" spans="1:15" ht="15" customHeight="1">
      <c r="A242" s="43"/>
      <c r="B242" s="92"/>
      <c r="C242" s="55"/>
      <c r="D242" s="44"/>
      <c r="E242" s="92"/>
      <c r="F242" s="55"/>
      <c r="G242" s="56"/>
      <c r="H242" s="60"/>
      <c r="I242" s="61"/>
      <c r="J242" s="61"/>
      <c r="K242" s="61"/>
      <c r="L242" s="62"/>
      <c r="M242" s="63"/>
      <c r="N242" s="63"/>
      <c r="O242" s="63"/>
    </row>
    <row r="243" spans="1:15" ht="15" customHeight="1">
      <c r="A243" s="43"/>
      <c r="B243" s="92"/>
      <c r="C243" s="55"/>
      <c r="D243" s="44"/>
      <c r="E243" s="92"/>
      <c r="F243" s="55"/>
      <c r="G243" s="56"/>
      <c r="H243" s="60"/>
      <c r="I243" s="61"/>
      <c r="J243" s="61"/>
      <c r="K243" s="61"/>
      <c r="L243" s="62"/>
      <c r="M243" s="63"/>
      <c r="N243" s="63"/>
      <c r="O243" s="63"/>
    </row>
    <row r="244" spans="1:15" ht="15" customHeight="1">
      <c r="A244" s="43"/>
      <c r="B244" s="92"/>
      <c r="C244" s="55"/>
      <c r="D244" s="44"/>
      <c r="E244" s="92"/>
      <c r="F244" s="55"/>
      <c r="G244" s="56"/>
      <c r="H244" s="60"/>
      <c r="I244" s="61"/>
      <c r="J244" s="61"/>
      <c r="K244" s="61"/>
      <c r="L244" s="62"/>
      <c r="M244" s="63"/>
      <c r="N244" s="63"/>
      <c r="O244" s="63"/>
    </row>
    <row r="245" spans="1:15" ht="15" customHeight="1">
      <c r="A245" s="43"/>
      <c r="B245" s="92"/>
      <c r="C245" s="55"/>
      <c r="D245" s="44"/>
      <c r="E245" s="92"/>
      <c r="F245" s="55"/>
      <c r="G245" s="56"/>
      <c r="H245" s="60"/>
      <c r="I245" s="61"/>
      <c r="J245" s="61"/>
      <c r="K245" s="61"/>
      <c r="L245" s="62"/>
      <c r="M245" s="63"/>
      <c r="N245" s="63"/>
      <c r="O245" s="63"/>
    </row>
    <row r="246" spans="1:15" ht="15" customHeight="1">
      <c r="A246" s="43"/>
      <c r="B246" s="92"/>
      <c r="C246" s="55"/>
      <c r="D246" s="44"/>
      <c r="E246" s="92"/>
      <c r="F246" s="55"/>
      <c r="G246" s="56"/>
      <c r="H246" s="60"/>
      <c r="I246" s="61"/>
      <c r="J246" s="61"/>
      <c r="K246" s="61"/>
      <c r="L246" s="62"/>
      <c r="M246" s="63"/>
      <c r="N246" s="63"/>
      <c r="O246" s="63"/>
    </row>
    <row r="247" spans="1:15" ht="15" customHeight="1">
      <c r="A247" s="43"/>
      <c r="B247" s="92"/>
      <c r="C247" s="55"/>
      <c r="D247" s="44"/>
      <c r="E247" s="92"/>
      <c r="F247" s="55"/>
      <c r="G247" s="56"/>
      <c r="H247" s="60"/>
      <c r="I247" s="61"/>
      <c r="J247" s="61"/>
      <c r="K247" s="61"/>
      <c r="L247" s="62"/>
      <c r="M247" s="63"/>
      <c r="N247" s="63"/>
      <c r="O247" s="63"/>
    </row>
    <row r="248" spans="1:15" ht="15" customHeight="1">
      <c r="A248" s="43"/>
      <c r="B248" s="92"/>
      <c r="C248" s="55"/>
      <c r="D248" s="44"/>
      <c r="E248" s="92"/>
      <c r="F248" s="55"/>
      <c r="G248" s="56"/>
      <c r="H248" s="60"/>
      <c r="I248" s="61"/>
      <c r="J248" s="61"/>
      <c r="K248" s="61"/>
      <c r="L248" s="62"/>
      <c r="M248" s="63"/>
      <c r="N248" s="63"/>
      <c r="O248" s="63"/>
    </row>
    <row r="249" spans="1:15" ht="15" customHeight="1">
      <c r="A249" s="43"/>
      <c r="B249" s="92"/>
      <c r="C249" s="55"/>
      <c r="D249" s="44"/>
      <c r="E249" s="92"/>
      <c r="F249" s="55"/>
      <c r="G249" s="56"/>
      <c r="H249" s="60"/>
      <c r="I249" s="61"/>
      <c r="J249" s="61"/>
      <c r="K249" s="61"/>
      <c r="L249" s="62"/>
      <c r="M249" s="63"/>
      <c r="N249" s="63"/>
      <c r="O249" s="63"/>
    </row>
    <row r="250" spans="1:15" ht="15" customHeight="1">
      <c r="A250" s="43"/>
      <c r="B250" s="92"/>
      <c r="C250" s="55"/>
      <c r="D250" s="44"/>
      <c r="E250" s="92"/>
      <c r="F250" s="55"/>
      <c r="G250" s="56"/>
      <c r="H250" s="60"/>
      <c r="I250" s="61"/>
      <c r="J250" s="61"/>
      <c r="K250" s="61"/>
      <c r="L250" s="62"/>
      <c r="M250" s="63"/>
      <c r="N250" s="63"/>
      <c r="O250" s="63"/>
    </row>
    <row r="251" spans="1:15" ht="15" customHeight="1">
      <c r="A251" s="43"/>
      <c r="B251" s="92"/>
      <c r="C251" s="55"/>
      <c r="D251" s="44"/>
      <c r="E251" s="92"/>
      <c r="F251" s="55"/>
      <c r="G251" s="56"/>
      <c r="H251" s="60"/>
      <c r="I251" s="61"/>
      <c r="J251" s="61"/>
      <c r="K251" s="61"/>
      <c r="L251" s="62"/>
      <c r="M251" s="63"/>
      <c r="N251" s="63"/>
      <c r="O251" s="63"/>
    </row>
    <row r="252" spans="1:15" ht="15" customHeight="1">
      <c r="A252" s="43"/>
      <c r="B252" s="92"/>
      <c r="C252" s="55"/>
      <c r="D252" s="44"/>
      <c r="E252" s="92"/>
      <c r="F252" s="55"/>
      <c r="G252" s="56"/>
      <c r="H252" s="60"/>
      <c r="I252" s="61"/>
      <c r="J252" s="61"/>
      <c r="K252" s="61"/>
      <c r="L252" s="62"/>
      <c r="M252" s="63"/>
      <c r="N252" s="63"/>
      <c r="O252" s="63"/>
    </row>
    <row r="253" spans="1:15" ht="15" customHeight="1">
      <c r="A253" s="43"/>
      <c r="B253" s="92"/>
      <c r="C253" s="55"/>
      <c r="D253" s="44"/>
      <c r="E253" s="92"/>
      <c r="F253" s="55"/>
      <c r="G253" s="56"/>
      <c r="H253" s="60"/>
      <c r="I253" s="61"/>
      <c r="J253" s="61"/>
      <c r="K253" s="61"/>
      <c r="L253" s="62"/>
      <c r="M253" s="63"/>
      <c r="N253" s="63"/>
      <c r="O253" s="63"/>
    </row>
    <row r="254" spans="1:15" ht="15" customHeight="1">
      <c r="A254" s="43"/>
      <c r="B254" s="92"/>
      <c r="C254" s="55"/>
      <c r="D254" s="44"/>
      <c r="E254" s="92"/>
      <c r="F254" s="55"/>
      <c r="G254" s="56"/>
      <c r="H254" s="60"/>
      <c r="I254" s="61"/>
      <c r="J254" s="61"/>
      <c r="K254" s="61"/>
      <c r="L254" s="62"/>
      <c r="M254" s="63"/>
      <c r="N254" s="63"/>
      <c r="O254" s="63"/>
    </row>
    <row r="255" spans="1:15" ht="15" customHeight="1">
      <c r="A255" s="43"/>
      <c r="B255" s="92"/>
      <c r="C255" s="55"/>
      <c r="D255" s="44"/>
      <c r="E255" s="92"/>
      <c r="F255" s="55"/>
      <c r="G255" s="56"/>
      <c r="H255" s="60"/>
      <c r="I255" s="61"/>
      <c r="J255" s="61"/>
      <c r="K255" s="61"/>
      <c r="L255" s="62"/>
      <c r="M255" s="63"/>
      <c r="N255" s="63"/>
      <c r="O255" s="63"/>
    </row>
    <row r="256" spans="1:15" ht="15" customHeight="1">
      <c r="A256" s="43"/>
      <c r="B256" s="92"/>
      <c r="C256" s="55"/>
      <c r="D256" s="44"/>
      <c r="E256" s="92"/>
      <c r="F256" s="55"/>
      <c r="G256" s="56"/>
      <c r="H256" s="60"/>
      <c r="I256" s="61"/>
      <c r="J256" s="61"/>
      <c r="K256" s="61"/>
      <c r="L256" s="62"/>
      <c r="M256" s="63"/>
      <c r="N256" s="63"/>
      <c r="O256" s="63"/>
    </row>
    <row r="257" spans="1:15" ht="15" customHeight="1">
      <c r="A257" s="43"/>
      <c r="B257" s="92"/>
      <c r="C257" s="55"/>
      <c r="D257" s="44"/>
      <c r="E257" s="92"/>
      <c r="F257" s="55"/>
      <c r="G257" s="56"/>
      <c r="H257" s="60"/>
      <c r="I257" s="61"/>
      <c r="J257" s="61"/>
      <c r="K257" s="61"/>
      <c r="L257" s="62"/>
      <c r="M257" s="63"/>
      <c r="N257" s="63"/>
      <c r="O257" s="63"/>
    </row>
    <row r="258" spans="1:15" ht="15" customHeight="1">
      <c r="A258" s="43"/>
      <c r="B258" s="92"/>
      <c r="C258" s="55"/>
      <c r="D258" s="44"/>
      <c r="E258" s="92"/>
      <c r="F258" s="55"/>
      <c r="G258" s="56"/>
      <c r="H258" s="60"/>
      <c r="I258" s="61"/>
      <c r="J258" s="61"/>
      <c r="K258" s="61"/>
      <c r="L258" s="62"/>
      <c r="M258" s="63"/>
      <c r="N258" s="63"/>
      <c r="O258" s="63"/>
    </row>
    <row r="259" spans="1:15" ht="15" customHeight="1">
      <c r="A259" s="43"/>
      <c r="B259" s="92"/>
      <c r="C259" s="55"/>
      <c r="D259" s="44"/>
      <c r="E259" s="92"/>
      <c r="F259" s="55"/>
      <c r="G259" s="56"/>
      <c r="H259" s="60"/>
      <c r="I259" s="61"/>
      <c r="J259" s="61"/>
      <c r="K259" s="61"/>
      <c r="L259" s="62"/>
      <c r="M259" s="63"/>
      <c r="N259" s="63"/>
      <c r="O259" s="63"/>
    </row>
    <row r="260" spans="1:15" ht="15" customHeight="1">
      <c r="A260" s="43"/>
      <c r="B260" s="92"/>
      <c r="C260" s="55"/>
      <c r="D260" s="44"/>
      <c r="E260" s="92"/>
      <c r="F260" s="55"/>
      <c r="G260" s="56"/>
      <c r="H260" s="60"/>
      <c r="I260" s="61"/>
      <c r="J260" s="61"/>
      <c r="K260" s="61"/>
      <c r="L260" s="62"/>
      <c r="M260" s="63"/>
      <c r="N260" s="63"/>
      <c r="O260" s="63"/>
    </row>
  </sheetData>
  <mergeCells count="12">
    <mergeCell ref="D7:F7"/>
    <mergeCell ref="D8:F8"/>
    <mergeCell ref="A5:C5"/>
    <mergeCell ref="A6:C6"/>
    <mergeCell ref="A7:C7"/>
    <mergeCell ref="A8:C8"/>
    <mergeCell ref="A4:F4"/>
    <mergeCell ref="D5:F5"/>
    <mergeCell ref="D6:F6"/>
    <mergeCell ref="F1:O1"/>
    <mergeCell ref="A2:O2"/>
    <mergeCell ref="C1:D1"/>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sqref="A1:H1"/>
    </sheetView>
  </sheetViews>
  <sheetFormatPr defaultColWidth="9.21875" defaultRowHeight="13.2"/>
  <cols>
    <col min="1" max="1" width="14.77734375" style="49" customWidth="1"/>
    <col min="2" max="2" width="8.77734375" style="49" customWidth="1"/>
    <col min="3" max="3" width="15.77734375" style="57" bestFit="1" customWidth="1"/>
    <col min="4" max="4" width="50.77734375" style="57" customWidth="1"/>
    <col min="5" max="5" width="14.77734375" style="58" customWidth="1"/>
    <col min="6" max="7" width="14.77734375" style="59" customWidth="1"/>
    <col min="8" max="8" width="14.77734375" style="49" customWidth="1"/>
    <col min="9" max="9" width="15.5546875" style="49" customWidth="1"/>
    <col min="10" max="13" width="9.21875" style="49"/>
    <col min="14" max="14" width="9.44140625" style="49" bestFit="1" customWidth="1"/>
    <col min="15" max="16384" width="9.21875" style="49"/>
  </cols>
  <sheetData>
    <row r="1" spans="1:14" ht="66.75" customHeight="1">
      <c r="A1" s="232" t="s">
        <v>393</v>
      </c>
      <c r="B1" s="232"/>
      <c r="C1" s="232"/>
      <c r="D1" s="232"/>
      <c r="E1" s="232"/>
      <c r="F1" s="232"/>
      <c r="G1" s="232"/>
      <c r="H1" s="232"/>
    </row>
    <row r="2" spans="1:14" s="50" customFormat="1" ht="25.5" customHeight="1">
      <c r="A2" s="236" t="str">
        <f>Overview!B4&amp; " - Effective between "&amp;Overview!D4&amp;" and "&amp;Overview!E4&amp;" - "&amp;Overview!F4&amp;" EDCM import charges"</f>
        <v>Independent Power Networks Limited _D - Effective between 01/04/2022 and 31/03/2023 - Final EDCM import charges</v>
      </c>
      <c r="B2" s="237"/>
      <c r="C2" s="237"/>
      <c r="D2" s="237"/>
      <c r="E2" s="237"/>
      <c r="F2" s="237"/>
      <c r="G2" s="237"/>
      <c r="H2" s="238"/>
    </row>
    <row r="3" spans="1:14" s="76" customFormat="1" ht="17.399999999999999">
      <c r="A3" s="83"/>
      <c r="B3" s="83"/>
      <c r="C3" s="83"/>
      <c r="D3" s="84"/>
      <c r="E3" s="85"/>
      <c r="F3" s="85"/>
      <c r="G3" s="86"/>
      <c r="H3" s="86"/>
      <c r="I3" s="73"/>
      <c r="J3" s="73"/>
      <c r="K3" s="73"/>
      <c r="L3" s="73"/>
      <c r="M3" s="73"/>
      <c r="N3" s="73"/>
    </row>
    <row r="4" spans="1:14" ht="60.75" customHeight="1">
      <c r="A4" s="51" t="s">
        <v>362</v>
      </c>
      <c r="B4" s="52" t="s">
        <v>321</v>
      </c>
      <c r="C4" s="51" t="s">
        <v>322</v>
      </c>
      <c r="D4" s="53" t="s">
        <v>64</v>
      </c>
      <c r="E4" s="136" t="str">
        <f>'Annex 2 EHV charges'!H10</f>
        <v>Import
Super Red
unit charge
(p/kWh)</v>
      </c>
      <c r="F4" s="136" t="str">
        <f>'Annex 2 EHV charges'!I10</f>
        <v>Import
fixed charge
(p/day)</v>
      </c>
      <c r="G4" s="136" t="str">
        <f>'Annex 2 EHV charges'!J10</f>
        <v>Import
capacity charge
(p/kVA/day)</v>
      </c>
      <c r="H4" s="136" t="str">
        <f>'Annex 2 EHV charges'!K10</f>
        <v>Import
exceeded capacity charge
(p/kVA/day)</v>
      </c>
    </row>
    <row r="5" spans="1:14" ht="12.75" customHeight="1">
      <c r="A5" s="93" t="str">
        <f t="array" ref="A5">IFERROR(INDEX('Annex 2 EHV charges'!$A$11:$A$260, MATCH(0, IF(ISBLANK('Annex 2 EHV charges'!$A$11:$A$260),1, COUNTIF(A$4:$A4, 'Annex 2 EHV charges'!$A$11:$A$260)), 0)),"")</f>
        <v/>
      </c>
      <c r="B5" s="93" t="str">
        <f>IF($A5="","",VLOOKUP($A5,'Annex 2 EHV charges'!$A:$O,2,0))</f>
        <v/>
      </c>
      <c r="C5" s="94" t="str">
        <f>IF($A5="","",VLOOKUP($A5,'Annex 2 EHV charges'!$A:$O,3,0))</f>
        <v/>
      </c>
      <c r="D5" s="93" t="str">
        <f>IF($A5="","",VLOOKUP($A5,'Annex 2 EHV charges'!$A:$O,7,0))</f>
        <v/>
      </c>
      <c r="E5" s="98" t="str">
        <f>IFERROR(IF(VLOOKUP($A5,'Annex 2 EHV charges'!$A:$O,8,FALSE)=0,"",VLOOKUP($A5,'Annex 2 EHV charges'!$A:$O,8,FALSE)),"")</f>
        <v/>
      </c>
      <c r="F5" s="99" t="str">
        <f>IFERROR(IF(VLOOKUP($A5,'Annex 2 EHV charges'!$A:$O,9,FALSE)=0,"",VLOOKUP($A5,'Annex 2 EHV charges'!$A:$O,9,FALSE)),"")</f>
        <v/>
      </c>
      <c r="G5" s="100" t="str">
        <f>IFERROR(IF(VLOOKUP($A5,'Annex 2 EHV charges'!$A:$O,10,FALSE)=0,"",VLOOKUP($A5,'Annex 2 EHV charges'!$A:$O,10,FALSE)),"")</f>
        <v/>
      </c>
      <c r="H5" s="100" t="str">
        <f>IFERROR(IF(VLOOKUP($A5,'Annex 2 EHV charges'!$A:$O,11,FALSE)=0,"",VLOOKUP($A5,'Annex 2 EHV charges'!$A:$O,11,FALSE)),"")</f>
        <v/>
      </c>
    </row>
    <row r="6" spans="1:14" ht="12.75" customHeight="1">
      <c r="A6" s="93" t="str">
        <f t="array" ref="A6">IFERROR(INDEX('Annex 2 EHV charges'!$A$11:$A$260, MATCH(0, IF(ISBLANK('Annex 2 EHV charges'!$A$11:$A$260),1, COUNTIF(A$4:$A5, 'Annex 2 EHV charges'!$A$11:$A$260)), 0)),"")</f>
        <v/>
      </c>
      <c r="B6" s="93" t="str">
        <f>IF($A6="","",VLOOKUP($A6,'Annex 2 EHV charges'!$A:$O,2,0))</f>
        <v/>
      </c>
      <c r="C6" s="94" t="str">
        <f>IF($A6="","",VLOOKUP($A6,'Annex 2 EHV charges'!$A:$O,3,0))</f>
        <v/>
      </c>
      <c r="D6" s="93" t="str">
        <f>IF($A6="","",VLOOKUP($A6,'Annex 2 EHV charges'!$A:$O,7,0))</f>
        <v/>
      </c>
      <c r="E6" s="98" t="str">
        <f>IFERROR(IF(VLOOKUP($A6,'Annex 2 EHV charges'!$A:$O,8,FALSE)=0,"",VLOOKUP($A6,'Annex 2 EHV charges'!$A:$O,8,FALSE)),"")</f>
        <v/>
      </c>
      <c r="F6" s="99" t="str">
        <f>IFERROR(IF(VLOOKUP($A6,'Annex 2 EHV charges'!$A:$O,9,FALSE)=0,"",VLOOKUP($A6,'Annex 2 EHV charges'!$A:$O,9,FALSE)),"")</f>
        <v/>
      </c>
      <c r="G6" s="100" t="str">
        <f>IFERROR(IF(VLOOKUP($A6,'Annex 2 EHV charges'!$A:$O,10,FALSE)=0,"",VLOOKUP($A6,'Annex 2 EHV charges'!$A:$O,10,FALSE)),"")</f>
        <v/>
      </c>
      <c r="H6" s="100" t="str">
        <f>IFERROR(IF(VLOOKUP($A6,'Annex 2 EHV charges'!$A:$O,11,FALSE)=0,"",VLOOKUP($A6,'Annex 2 EHV charges'!$A:$O,11,FALSE)),"")</f>
        <v/>
      </c>
    </row>
    <row r="7" spans="1:14" ht="12.75" customHeight="1">
      <c r="A7" s="93" t="str">
        <f t="array" ref="A7">IFERROR(INDEX('Annex 2 EHV charges'!$A$11:$A$260, MATCH(0, IF(ISBLANK('Annex 2 EHV charges'!$A$11:$A$260),1, COUNTIF(A$4:$A6, 'Annex 2 EHV charges'!$A$11:$A$260)), 0)),"")</f>
        <v/>
      </c>
      <c r="B7" s="93" t="str">
        <f>IF($A7="","",VLOOKUP($A7,'Annex 2 EHV charges'!$A:$O,2,0))</f>
        <v/>
      </c>
      <c r="C7" s="94" t="str">
        <f>IF($A7="","",VLOOKUP($A7,'Annex 2 EHV charges'!$A:$O,3,0))</f>
        <v/>
      </c>
      <c r="D7" s="93" t="str">
        <f>IF($A7="","",VLOOKUP($A7,'Annex 2 EHV charges'!$A:$O,7,0))</f>
        <v/>
      </c>
      <c r="E7" s="98" t="str">
        <f>IFERROR(IF(VLOOKUP($A7,'Annex 2 EHV charges'!$A:$O,8,FALSE)=0,"",VLOOKUP($A7,'Annex 2 EHV charges'!$A:$O,8,FALSE)),"")</f>
        <v/>
      </c>
      <c r="F7" s="99" t="str">
        <f>IFERROR(IF(VLOOKUP($A7,'Annex 2 EHV charges'!$A:$O,9,FALSE)=0,"",VLOOKUP($A7,'Annex 2 EHV charges'!$A:$O,9,FALSE)),"")</f>
        <v/>
      </c>
      <c r="G7" s="100" t="str">
        <f>IFERROR(IF(VLOOKUP($A7,'Annex 2 EHV charges'!$A:$O,10,FALSE)=0,"",VLOOKUP($A7,'Annex 2 EHV charges'!$A:$O,10,FALSE)),"")</f>
        <v/>
      </c>
      <c r="H7" s="100" t="str">
        <f>IFERROR(IF(VLOOKUP($A7,'Annex 2 EHV charges'!$A:$O,11,FALSE)=0,"",VLOOKUP($A7,'Annex 2 EHV charges'!$A:$O,11,FALSE)),"")</f>
        <v/>
      </c>
    </row>
    <row r="8" spans="1:14" ht="12.75" customHeight="1">
      <c r="A8" s="93" t="str">
        <f t="array" ref="A8">IFERROR(INDEX('Annex 2 EHV charges'!$A$11:$A$260, MATCH(0, IF(ISBLANK('Annex 2 EHV charges'!$A$11:$A$260),1, COUNTIF(A$4:$A7, 'Annex 2 EHV charges'!$A$11:$A$260)), 0)),"")</f>
        <v/>
      </c>
      <c r="B8" s="93" t="str">
        <f>IF($A8="","",VLOOKUP($A8,'Annex 2 EHV charges'!$A:$O,2,0))</f>
        <v/>
      </c>
      <c r="C8" s="94" t="str">
        <f>IF($A8="","",VLOOKUP($A8,'Annex 2 EHV charges'!$A:$O,3,0))</f>
        <v/>
      </c>
      <c r="D8" s="93" t="str">
        <f>IF($A8="","",VLOOKUP($A8,'Annex 2 EHV charges'!$A:$O,7,0))</f>
        <v/>
      </c>
      <c r="E8" s="98" t="str">
        <f>IFERROR(IF(VLOOKUP($A8,'Annex 2 EHV charges'!$A:$O,8,FALSE)=0,"",VLOOKUP($A8,'Annex 2 EHV charges'!$A:$O,8,FALSE)),"")</f>
        <v/>
      </c>
      <c r="F8" s="99" t="str">
        <f>IFERROR(IF(VLOOKUP($A8,'Annex 2 EHV charges'!$A:$O,9,FALSE)=0,"",VLOOKUP($A8,'Annex 2 EHV charges'!$A:$O,9,FALSE)),"")</f>
        <v/>
      </c>
      <c r="G8" s="100" t="str">
        <f>IFERROR(IF(VLOOKUP($A8,'Annex 2 EHV charges'!$A:$O,10,FALSE)=0,"",VLOOKUP($A8,'Annex 2 EHV charges'!$A:$O,10,FALSE)),"")</f>
        <v/>
      </c>
      <c r="H8" s="100" t="str">
        <f>IFERROR(IF(VLOOKUP($A8,'Annex 2 EHV charges'!$A:$O,11,FALSE)=0,"",VLOOKUP($A8,'Annex 2 EHV charges'!$A:$O,11,FALSE)),"")</f>
        <v/>
      </c>
    </row>
    <row r="9" spans="1:14" ht="12.75" customHeight="1">
      <c r="A9" s="93" t="str">
        <f t="array" ref="A9">IFERROR(INDEX('Annex 2 EHV charges'!$A$11:$A$260, MATCH(0, IF(ISBLANK('Annex 2 EHV charges'!$A$11:$A$260),1, COUNTIF(A$4:$A8, 'Annex 2 EHV charges'!$A$11:$A$260)), 0)),"")</f>
        <v/>
      </c>
      <c r="B9" s="93" t="str">
        <f>IF($A9="","",VLOOKUP($A9,'Annex 2 EHV charges'!$A:$O,2,0))</f>
        <v/>
      </c>
      <c r="C9" s="94" t="str">
        <f>IF($A9="","",VLOOKUP($A9,'Annex 2 EHV charges'!$A:$O,3,0))</f>
        <v/>
      </c>
      <c r="D9" s="93" t="str">
        <f>IF($A9="","",VLOOKUP($A9,'Annex 2 EHV charges'!$A:$O,7,0))</f>
        <v/>
      </c>
      <c r="E9" s="98" t="str">
        <f>IFERROR(IF(VLOOKUP($A9,'Annex 2 EHV charges'!$A:$O,8,FALSE)=0,"",VLOOKUP($A9,'Annex 2 EHV charges'!$A:$O,8,FALSE)),"")</f>
        <v/>
      </c>
      <c r="F9" s="99" t="str">
        <f>IFERROR(IF(VLOOKUP($A9,'Annex 2 EHV charges'!$A:$O,9,FALSE)=0,"",VLOOKUP($A9,'Annex 2 EHV charges'!$A:$O,9,FALSE)),"")</f>
        <v/>
      </c>
      <c r="G9" s="100" t="str">
        <f>IFERROR(IF(VLOOKUP($A9,'Annex 2 EHV charges'!$A:$O,10,FALSE)=0,"",VLOOKUP($A9,'Annex 2 EHV charges'!$A:$O,10,FALSE)),"")</f>
        <v/>
      </c>
      <c r="H9" s="100" t="str">
        <f>IFERROR(IF(VLOOKUP($A9,'Annex 2 EHV charges'!$A:$O,11,FALSE)=0,"",VLOOKUP($A9,'Annex 2 EHV charges'!$A:$O,11,FALSE)),"")</f>
        <v/>
      </c>
    </row>
    <row r="10" spans="1:14" ht="12.75" customHeight="1">
      <c r="A10" s="93" t="str">
        <f t="array" ref="A10">IFERROR(INDEX('Annex 2 EHV charges'!$A$11:$A$260, MATCH(0, IF(ISBLANK('Annex 2 EHV charges'!$A$11:$A$260),1, COUNTIF(A$4:$A9, 'Annex 2 EHV charges'!$A$11:$A$260)), 0)),"")</f>
        <v/>
      </c>
      <c r="B10" s="93" t="str">
        <f>IF($A10="","",VLOOKUP($A10,'Annex 2 EHV charges'!$A:$O,2,0))</f>
        <v/>
      </c>
      <c r="C10" s="94" t="str">
        <f>IF($A10="","",VLOOKUP($A10,'Annex 2 EHV charges'!$A:$O,3,0))</f>
        <v/>
      </c>
      <c r="D10" s="93" t="str">
        <f>IF($A10="","",VLOOKUP($A10,'Annex 2 EHV charges'!$A:$O,7,0))</f>
        <v/>
      </c>
      <c r="E10" s="98" t="str">
        <f>IFERROR(IF(VLOOKUP($A10,'Annex 2 EHV charges'!$A:$O,8,FALSE)=0,"",VLOOKUP($A10,'Annex 2 EHV charges'!$A:$O,8,FALSE)),"")</f>
        <v/>
      </c>
      <c r="F10" s="99" t="str">
        <f>IFERROR(IF(VLOOKUP($A10,'Annex 2 EHV charges'!$A:$O,9,FALSE)=0,"",VLOOKUP($A10,'Annex 2 EHV charges'!$A:$O,9,FALSE)),"")</f>
        <v/>
      </c>
      <c r="G10" s="100" t="str">
        <f>IFERROR(IF(VLOOKUP($A10,'Annex 2 EHV charges'!$A:$O,10,FALSE)=0,"",VLOOKUP($A10,'Annex 2 EHV charges'!$A:$O,10,FALSE)),"")</f>
        <v/>
      </c>
      <c r="H10" s="100" t="str">
        <f>IFERROR(IF(VLOOKUP($A10,'Annex 2 EHV charges'!$A:$O,11,FALSE)=0,"",VLOOKUP($A10,'Annex 2 EHV charges'!$A:$O,11,FALSE)),"")</f>
        <v/>
      </c>
    </row>
    <row r="11" spans="1:14" ht="12.75" customHeight="1">
      <c r="A11" s="93" t="str">
        <f t="array" ref="A11">IFERROR(INDEX('Annex 2 EHV charges'!$A$11:$A$260, MATCH(0, IF(ISBLANK('Annex 2 EHV charges'!$A$11:$A$260),1, COUNTIF(A$4:$A10, 'Annex 2 EHV charges'!$A$11:$A$260)), 0)),"")</f>
        <v/>
      </c>
      <c r="B11" s="93" t="str">
        <f>IF($A11="","",VLOOKUP($A11,'Annex 2 EHV charges'!$A:$O,2,0))</f>
        <v/>
      </c>
      <c r="C11" s="94" t="str">
        <f>IF($A11="","",VLOOKUP($A11,'Annex 2 EHV charges'!$A:$O,3,0))</f>
        <v/>
      </c>
      <c r="D11" s="93" t="str">
        <f>IF($A11="","",VLOOKUP($A11,'Annex 2 EHV charges'!$A:$O,7,0))</f>
        <v/>
      </c>
      <c r="E11" s="98" t="str">
        <f>IFERROR(IF(VLOOKUP($A11,'Annex 2 EHV charges'!$A:$O,8,FALSE)=0,"",VLOOKUP($A11,'Annex 2 EHV charges'!$A:$O,8,FALSE)),"")</f>
        <v/>
      </c>
      <c r="F11" s="99" t="str">
        <f>IFERROR(IF(VLOOKUP($A11,'Annex 2 EHV charges'!$A:$O,9,FALSE)=0,"",VLOOKUP($A11,'Annex 2 EHV charges'!$A:$O,9,FALSE)),"")</f>
        <v/>
      </c>
      <c r="G11" s="100" t="str">
        <f>IFERROR(IF(VLOOKUP($A11,'Annex 2 EHV charges'!$A:$O,10,FALSE)=0,"",VLOOKUP($A11,'Annex 2 EHV charges'!$A:$O,10,FALSE)),"")</f>
        <v/>
      </c>
      <c r="H11" s="100" t="str">
        <f>IFERROR(IF(VLOOKUP($A11,'Annex 2 EHV charges'!$A:$O,11,FALSE)=0,"",VLOOKUP($A11,'Annex 2 EHV charges'!$A:$O,11,FALSE)),"")</f>
        <v/>
      </c>
    </row>
    <row r="12" spans="1:14" ht="12.75" customHeight="1">
      <c r="A12" s="93" t="str">
        <f t="array" ref="A12">IFERROR(INDEX('Annex 2 EHV charges'!$A$11:$A$260, MATCH(0, IF(ISBLANK('Annex 2 EHV charges'!$A$11:$A$260),1, COUNTIF(A$4:$A11, 'Annex 2 EHV charges'!$A$11:$A$260)), 0)),"")</f>
        <v/>
      </c>
      <c r="B12" s="93" t="str">
        <f>IF($A12="","",VLOOKUP($A12,'Annex 2 EHV charges'!$A:$O,2,0))</f>
        <v/>
      </c>
      <c r="C12" s="94" t="str">
        <f>IF($A12="","",VLOOKUP($A12,'Annex 2 EHV charges'!$A:$O,3,0))</f>
        <v/>
      </c>
      <c r="D12" s="93" t="str">
        <f>IF($A12="","",VLOOKUP($A12,'Annex 2 EHV charges'!$A:$O,7,0))</f>
        <v/>
      </c>
      <c r="E12" s="98" t="str">
        <f>IFERROR(IF(VLOOKUP($A12,'Annex 2 EHV charges'!$A:$O,8,FALSE)=0,"",VLOOKUP($A12,'Annex 2 EHV charges'!$A:$O,8,FALSE)),"")</f>
        <v/>
      </c>
      <c r="F12" s="99" t="str">
        <f>IFERROR(IF(VLOOKUP($A12,'Annex 2 EHV charges'!$A:$O,9,FALSE)=0,"",VLOOKUP($A12,'Annex 2 EHV charges'!$A:$O,9,FALSE)),"")</f>
        <v/>
      </c>
      <c r="G12" s="100" t="str">
        <f>IFERROR(IF(VLOOKUP($A12,'Annex 2 EHV charges'!$A:$O,10,FALSE)=0,"",VLOOKUP($A12,'Annex 2 EHV charges'!$A:$O,10,FALSE)),"")</f>
        <v/>
      </c>
      <c r="H12" s="100" t="str">
        <f>IFERROR(IF(VLOOKUP($A12,'Annex 2 EHV charges'!$A:$O,11,FALSE)=0,"",VLOOKUP($A12,'Annex 2 EHV charges'!$A:$O,11,FALSE)),"")</f>
        <v/>
      </c>
    </row>
    <row r="13" spans="1:14" ht="12.75" customHeight="1">
      <c r="A13" s="93" t="str">
        <f t="array" ref="A13">IFERROR(INDEX('Annex 2 EHV charges'!$A$11:$A$260, MATCH(0, IF(ISBLANK('Annex 2 EHV charges'!$A$11:$A$260),1, COUNTIF(A$4:$A12, 'Annex 2 EHV charges'!$A$11:$A$260)), 0)),"")</f>
        <v/>
      </c>
      <c r="B13" s="93" t="str">
        <f>IF($A13="","",VLOOKUP($A13,'Annex 2 EHV charges'!$A:$O,2,0))</f>
        <v/>
      </c>
      <c r="C13" s="94" t="str">
        <f>IF($A13="","",VLOOKUP($A13,'Annex 2 EHV charges'!$A:$O,3,0))</f>
        <v/>
      </c>
      <c r="D13" s="93" t="str">
        <f>IF($A13="","",VLOOKUP($A13,'Annex 2 EHV charges'!$A:$O,7,0))</f>
        <v/>
      </c>
      <c r="E13" s="98" t="str">
        <f>IFERROR(IF(VLOOKUP($A13,'Annex 2 EHV charges'!$A:$O,8,FALSE)=0,"",VLOOKUP($A13,'Annex 2 EHV charges'!$A:$O,8,FALSE)),"")</f>
        <v/>
      </c>
      <c r="F13" s="99" t="str">
        <f>IFERROR(IF(VLOOKUP($A13,'Annex 2 EHV charges'!$A:$O,9,FALSE)=0,"",VLOOKUP($A13,'Annex 2 EHV charges'!$A:$O,9,FALSE)),"")</f>
        <v/>
      </c>
      <c r="G13" s="100" t="str">
        <f>IFERROR(IF(VLOOKUP($A13,'Annex 2 EHV charges'!$A:$O,10,FALSE)=0,"",VLOOKUP($A13,'Annex 2 EHV charges'!$A:$O,10,FALSE)),"")</f>
        <v/>
      </c>
      <c r="H13" s="100" t="str">
        <f>IFERROR(IF(VLOOKUP($A13,'Annex 2 EHV charges'!$A:$O,11,FALSE)=0,"",VLOOKUP($A13,'Annex 2 EHV charges'!$A:$O,11,FALSE)),"")</f>
        <v/>
      </c>
    </row>
    <row r="14" spans="1:14" ht="12.75" customHeight="1">
      <c r="A14" s="93" t="str">
        <f t="array" ref="A14">IFERROR(INDEX('Annex 2 EHV charges'!$A$11:$A$260, MATCH(0, IF(ISBLANK('Annex 2 EHV charges'!$A$11:$A$260),1, COUNTIF(A$4:$A13, 'Annex 2 EHV charges'!$A$11:$A$260)), 0)),"")</f>
        <v/>
      </c>
      <c r="B14" s="93" t="str">
        <f>IF($A14="","",VLOOKUP($A14,'Annex 2 EHV charges'!$A:$O,2,0))</f>
        <v/>
      </c>
      <c r="C14" s="94" t="str">
        <f>IF($A14="","",VLOOKUP($A14,'Annex 2 EHV charges'!$A:$O,3,0))</f>
        <v/>
      </c>
      <c r="D14" s="93" t="str">
        <f>IF($A14="","",VLOOKUP($A14,'Annex 2 EHV charges'!$A:$O,7,0))</f>
        <v/>
      </c>
      <c r="E14" s="98" t="str">
        <f>IFERROR(IF(VLOOKUP($A14,'Annex 2 EHV charges'!$A:$O,8,FALSE)=0,"",VLOOKUP($A14,'Annex 2 EHV charges'!$A:$O,8,FALSE)),"")</f>
        <v/>
      </c>
      <c r="F14" s="99" t="str">
        <f>IFERROR(IF(VLOOKUP($A14,'Annex 2 EHV charges'!$A:$O,9,FALSE)=0,"",VLOOKUP($A14,'Annex 2 EHV charges'!$A:$O,9,FALSE)),"")</f>
        <v/>
      </c>
      <c r="G14" s="100" t="str">
        <f>IFERROR(IF(VLOOKUP($A14,'Annex 2 EHV charges'!$A:$O,10,FALSE)=0,"",VLOOKUP($A14,'Annex 2 EHV charges'!$A:$O,10,FALSE)),"")</f>
        <v/>
      </c>
      <c r="H14" s="100" t="str">
        <f>IFERROR(IF(VLOOKUP($A14,'Annex 2 EHV charges'!$A:$O,11,FALSE)=0,"",VLOOKUP($A14,'Annex 2 EHV charges'!$A:$O,11,FALSE)),"")</f>
        <v/>
      </c>
    </row>
    <row r="15" spans="1:14" ht="12.75" customHeight="1">
      <c r="A15" s="93" t="str">
        <f t="array" ref="A15">IFERROR(INDEX('Annex 2 EHV charges'!$A$11:$A$260, MATCH(0, IF(ISBLANK('Annex 2 EHV charges'!$A$11:$A$260),1, COUNTIF(A$4:$A14, 'Annex 2 EHV charges'!$A$11:$A$260)), 0)),"")</f>
        <v/>
      </c>
      <c r="B15" s="93" t="str">
        <f>IF($A15="","",VLOOKUP($A15,'Annex 2 EHV charges'!$A:$O,2,0))</f>
        <v/>
      </c>
      <c r="C15" s="94" t="str">
        <f>IF($A15="","",VLOOKUP($A15,'Annex 2 EHV charges'!$A:$O,3,0))</f>
        <v/>
      </c>
      <c r="D15" s="93" t="str">
        <f>IF($A15="","",VLOOKUP($A15,'Annex 2 EHV charges'!$A:$O,7,0))</f>
        <v/>
      </c>
      <c r="E15" s="98" t="str">
        <f>IFERROR(IF(VLOOKUP($A15,'Annex 2 EHV charges'!$A:$O,8,FALSE)=0,"",VLOOKUP($A15,'Annex 2 EHV charges'!$A:$O,8,FALSE)),"")</f>
        <v/>
      </c>
      <c r="F15" s="99" t="str">
        <f>IFERROR(IF(VLOOKUP($A15,'Annex 2 EHV charges'!$A:$O,9,FALSE)=0,"",VLOOKUP($A15,'Annex 2 EHV charges'!$A:$O,9,FALSE)),"")</f>
        <v/>
      </c>
      <c r="G15" s="100" t="str">
        <f>IFERROR(IF(VLOOKUP($A15,'Annex 2 EHV charges'!$A:$O,10,FALSE)=0,"",VLOOKUP($A15,'Annex 2 EHV charges'!$A:$O,10,FALSE)),"")</f>
        <v/>
      </c>
      <c r="H15" s="100" t="str">
        <f>IFERROR(IF(VLOOKUP($A15,'Annex 2 EHV charges'!$A:$O,11,FALSE)=0,"",VLOOKUP($A15,'Annex 2 EHV charges'!$A:$O,11,FALSE)),"")</f>
        <v/>
      </c>
    </row>
    <row r="16" spans="1:14" ht="12.75" customHeight="1">
      <c r="A16" s="93" t="str">
        <f t="array" ref="A16">IFERROR(INDEX('Annex 2 EHV charges'!$A$11:$A$260, MATCH(0, IF(ISBLANK('Annex 2 EHV charges'!$A$11:$A$260),1, COUNTIF(A$4:$A15, 'Annex 2 EHV charges'!$A$11:$A$260)), 0)),"")</f>
        <v/>
      </c>
      <c r="B16" s="93" t="str">
        <f>IF($A16="","",VLOOKUP($A16,'Annex 2 EHV charges'!$A:$O,2,0))</f>
        <v/>
      </c>
      <c r="C16" s="94" t="str">
        <f>IF($A16="","",VLOOKUP($A16,'Annex 2 EHV charges'!$A:$O,3,0))</f>
        <v/>
      </c>
      <c r="D16" s="93" t="str">
        <f>IF($A16="","",VLOOKUP($A16,'Annex 2 EHV charges'!$A:$O,7,0))</f>
        <v/>
      </c>
      <c r="E16" s="98" t="str">
        <f>IFERROR(IF(VLOOKUP($A16,'Annex 2 EHV charges'!$A:$O,8,FALSE)=0,"",VLOOKUP($A16,'Annex 2 EHV charges'!$A:$O,8,FALSE)),"")</f>
        <v/>
      </c>
      <c r="F16" s="99" t="str">
        <f>IFERROR(IF(VLOOKUP($A16,'Annex 2 EHV charges'!$A:$O,9,FALSE)=0,"",VLOOKUP($A16,'Annex 2 EHV charges'!$A:$O,9,FALSE)),"")</f>
        <v/>
      </c>
      <c r="G16" s="100" t="str">
        <f>IFERROR(IF(VLOOKUP($A16,'Annex 2 EHV charges'!$A:$O,10,FALSE)=0,"",VLOOKUP($A16,'Annex 2 EHV charges'!$A:$O,10,FALSE)),"")</f>
        <v/>
      </c>
      <c r="H16" s="100" t="str">
        <f>IFERROR(IF(VLOOKUP($A16,'Annex 2 EHV charges'!$A:$O,11,FALSE)=0,"",VLOOKUP($A16,'Annex 2 EHV charges'!$A:$O,11,FALSE)),"")</f>
        <v/>
      </c>
    </row>
    <row r="17" spans="1:8" ht="12.75" customHeight="1">
      <c r="A17" s="93" t="str">
        <f t="array" ref="A17">IFERROR(INDEX('Annex 2 EHV charges'!$A$11:$A$260, MATCH(0, IF(ISBLANK('Annex 2 EHV charges'!$A$11:$A$260),1, COUNTIF(A$4:$A16, 'Annex 2 EHV charges'!$A$11:$A$260)), 0)),"")</f>
        <v/>
      </c>
      <c r="B17" s="93" t="str">
        <f>IF($A17="","",VLOOKUP($A17,'Annex 2 EHV charges'!$A:$O,2,0))</f>
        <v/>
      </c>
      <c r="C17" s="94" t="str">
        <f>IF($A17="","",VLOOKUP($A17,'Annex 2 EHV charges'!$A:$O,3,0))</f>
        <v/>
      </c>
      <c r="D17" s="93" t="str">
        <f>IF($A17="","",VLOOKUP($A17,'Annex 2 EHV charges'!$A:$O,7,0))</f>
        <v/>
      </c>
      <c r="E17" s="98" t="str">
        <f>IFERROR(IF(VLOOKUP($A17,'Annex 2 EHV charges'!$A:$O,8,FALSE)=0,"",VLOOKUP($A17,'Annex 2 EHV charges'!$A:$O,8,FALSE)),"")</f>
        <v/>
      </c>
      <c r="F17" s="99" t="str">
        <f>IFERROR(IF(VLOOKUP($A17,'Annex 2 EHV charges'!$A:$O,9,FALSE)=0,"",VLOOKUP($A17,'Annex 2 EHV charges'!$A:$O,9,FALSE)),"")</f>
        <v/>
      </c>
      <c r="G17" s="100" t="str">
        <f>IFERROR(IF(VLOOKUP($A17,'Annex 2 EHV charges'!$A:$O,10,FALSE)=0,"",VLOOKUP($A17,'Annex 2 EHV charges'!$A:$O,10,FALSE)),"")</f>
        <v/>
      </c>
      <c r="H17" s="100" t="str">
        <f>IFERROR(IF(VLOOKUP($A17,'Annex 2 EHV charges'!$A:$O,11,FALSE)=0,"",VLOOKUP($A17,'Annex 2 EHV charges'!$A:$O,11,FALSE)),"")</f>
        <v/>
      </c>
    </row>
    <row r="18" spans="1:8" ht="12.75" customHeight="1">
      <c r="A18" s="93" t="str">
        <f t="array" ref="A18">IFERROR(INDEX('Annex 2 EHV charges'!$A$11:$A$260, MATCH(0, IF(ISBLANK('Annex 2 EHV charges'!$A$11:$A$260),1, COUNTIF(A$4:$A17, 'Annex 2 EHV charges'!$A$11:$A$260)), 0)),"")</f>
        <v/>
      </c>
      <c r="B18" s="93" t="str">
        <f>IF($A18="","",VLOOKUP($A18,'Annex 2 EHV charges'!$A:$O,2,0))</f>
        <v/>
      </c>
      <c r="C18" s="94" t="str">
        <f>IF($A18="","",VLOOKUP($A18,'Annex 2 EHV charges'!$A:$O,3,0))</f>
        <v/>
      </c>
      <c r="D18" s="93" t="str">
        <f>IF($A18="","",VLOOKUP($A18,'Annex 2 EHV charges'!$A:$O,7,0))</f>
        <v/>
      </c>
      <c r="E18" s="98" t="str">
        <f>IFERROR(IF(VLOOKUP($A18,'Annex 2 EHV charges'!$A:$O,8,FALSE)=0,"",VLOOKUP($A18,'Annex 2 EHV charges'!$A:$O,8,FALSE)),"")</f>
        <v/>
      </c>
      <c r="F18" s="99" t="str">
        <f>IFERROR(IF(VLOOKUP($A18,'Annex 2 EHV charges'!$A:$O,9,FALSE)=0,"",VLOOKUP($A18,'Annex 2 EHV charges'!$A:$O,9,FALSE)),"")</f>
        <v/>
      </c>
      <c r="G18" s="100" t="str">
        <f>IFERROR(IF(VLOOKUP($A18,'Annex 2 EHV charges'!$A:$O,10,FALSE)=0,"",VLOOKUP($A18,'Annex 2 EHV charges'!$A:$O,10,FALSE)),"")</f>
        <v/>
      </c>
      <c r="H18" s="100" t="str">
        <f>IFERROR(IF(VLOOKUP($A18,'Annex 2 EHV charges'!$A:$O,11,FALSE)=0,"",VLOOKUP($A18,'Annex 2 EHV charges'!$A:$O,11,FALSE)),"")</f>
        <v/>
      </c>
    </row>
    <row r="19" spans="1:8" ht="12.75" customHeight="1">
      <c r="A19" s="93" t="str">
        <f t="array" ref="A19">IFERROR(INDEX('Annex 2 EHV charges'!$A$11:$A$260, MATCH(0, IF(ISBLANK('Annex 2 EHV charges'!$A$11:$A$260),1, COUNTIF(A$4:$A18, 'Annex 2 EHV charges'!$A$11:$A$260)), 0)),"")</f>
        <v/>
      </c>
      <c r="B19" s="93" t="str">
        <f>IF($A19="","",VLOOKUP($A19,'Annex 2 EHV charges'!$A:$O,2,0))</f>
        <v/>
      </c>
      <c r="C19" s="94" t="str">
        <f>IF($A19="","",VLOOKUP($A19,'Annex 2 EHV charges'!$A:$O,3,0))</f>
        <v/>
      </c>
      <c r="D19" s="93" t="str">
        <f>IF($A19="","",VLOOKUP($A19,'Annex 2 EHV charges'!$A:$O,7,0))</f>
        <v/>
      </c>
      <c r="E19" s="98" t="str">
        <f>IFERROR(IF(VLOOKUP($A19,'Annex 2 EHV charges'!$A:$O,8,FALSE)=0,"",VLOOKUP($A19,'Annex 2 EHV charges'!$A:$O,8,FALSE)),"")</f>
        <v/>
      </c>
      <c r="F19" s="99" t="str">
        <f>IFERROR(IF(VLOOKUP($A19,'Annex 2 EHV charges'!$A:$O,9,FALSE)=0,"",VLOOKUP($A19,'Annex 2 EHV charges'!$A:$O,9,FALSE)),"")</f>
        <v/>
      </c>
      <c r="G19" s="100" t="str">
        <f>IFERROR(IF(VLOOKUP($A19,'Annex 2 EHV charges'!$A:$O,10,FALSE)=0,"",VLOOKUP($A19,'Annex 2 EHV charges'!$A:$O,10,FALSE)),"")</f>
        <v/>
      </c>
      <c r="H19" s="100" t="str">
        <f>IFERROR(IF(VLOOKUP($A19,'Annex 2 EHV charges'!$A:$O,11,FALSE)=0,"",VLOOKUP($A19,'Annex 2 EHV charges'!$A:$O,11,FALSE)),"")</f>
        <v/>
      </c>
    </row>
    <row r="20" spans="1:8" ht="12.75" customHeight="1">
      <c r="A20" s="93" t="str">
        <f t="array" ref="A20">IFERROR(INDEX('Annex 2 EHV charges'!$A$11:$A$260, MATCH(0, IF(ISBLANK('Annex 2 EHV charges'!$A$11:$A$260),1, COUNTIF(A$4:$A19, 'Annex 2 EHV charges'!$A$11:$A$260)), 0)),"")</f>
        <v/>
      </c>
      <c r="B20" s="93" t="str">
        <f>IF($A20="","",VLOOKUP($A20,'Annex 2 EHV charges'!$A:$O,2,0))</f>
        <v/>
      </c>
      <c r="C20" s="94" t="str">
        <f>IF($A20="","",VLOOKUP($A20,'Annex 2 EHV charges'!$A:$O,3,0))</f>
        <v/>
      </c>
      <c r="D20" s="93" t="str">
        <f>IF($A20="","",VLOOKUP($A20,'Annex 2 EHV charges'!$A:$O,7,0))</f>
        <v/>
      </c>
      <c r="E20" s="98" t="str">
        <f>IFERROR(IF(VLOOKUP($A20,'Annex 2 EHV charges'!$A:$O,8,FALSE)=0,"",VLOOKUP($A20,'Annex 2 EHV charges'!$A:$O,8,FALSE)),"")</f>
        <v/>
      </c>
      <c r="F20" s="99" t="str">
        <f>IFERROR(IF(VLOOKUP($A20,'Annex 2 EHV charges'!$A:$O,9,FALSE)=0,"",VLOOKUP($A20,'Annex 2 EHV charges'!$A:$O,9,FALSE)),"")</f>
        <v/>
      </c>
      <c r="G20" s="100" t="str">
        <f>IFERROR(IF(VLOOKUP($A20,'Annex 2 EHV charges'!$A:$O,10,FALSE)=0,"",VLOOKUP($A20,'Annex 2 EHV charges'!$A:$O,10,FALSE)),"")</f>
        <v/>
      </c>
      <c r="H20" s="100" t="str">
        <f>IFERROR(IF(VLOOKUP($A20,'Annex 2 EHV charges'!$A:$O,11,FALSE)=0,"",VLOOKUP($A20,'Annex 2 EHV charges'!$A:$O,11,FALSE)),"")</f>
        <v/>
      </c>
    </row>
    <row r="21" spans="1:8" ht="12.75" customHeight="1">
      <c r="A21" s="93" t="str">
        <f t="array" ref="A21">IFERROR(INDEX('Annex 2 EHV charges'!$A$11:$A$260, MATCH(0, IF(ISBLANK('Annex 2 EHV charges'!$A$11:$A$260),1, COUNTIF(A$4:$A20, 'Annex 2 EHV charges'!$A$11:$A$260)), 0)),"")</f>
        <v/>
      </c>
      <c r="B21" s="93" t="str">
        <f>IF($A21="","",VLOOKUP($A21,'Annex 2 EHV charges'!$A:$O,2,0))</f>
        <v/>
      </c>
      <c r="C21" s="94" t="str">
        <f>IF($A21="","",VLOOKUP($A21,'Annex 2 EHV charges'!$A:$O,3,0))</f>
        <v/>
      </c>
      <c r="D21" s="93" t="str">
        <f>IF($A21="","",VLOOKUP($A21,'Annex 2 EHV charges'!$A:$O,7,0))</f>
        <v/>
      </c>
      <c r="E21" s="98" t="str">
        <f>IFERROR(IF(VLOOKUP($A21,'Annex 2 EHV charges'!$A:$O,8,FALSE)=0,"",VLOOKUP($A21,'Annex 2 EHV charges'!$A:$O,8,FALSE)),"")</f>
        <v/>
      </c>
      <c r="F21" s="99" t="str">
        <f>IFERROR(IF(VLOOKUP($A21,'Annex 2 EHV charges'!$A:$O,9,FALSE)=0,"",VLOOKUP($A21,'Annex 2 EHV charges'!$A:$O,9,FALSE)),"")</f>
        <v/>
      </c>
      <c r="G21" s="100" t="str">
        <f>IFERROR(IF(VLOOKUP($A21,'Annex 2 EHV charges'!$A:$O,10,FALSE)=0,"",VLOOKUP($A21,'Annex 2 EHV charges'!$A:$O,10,FALSE)),"")</f>
        <v/>
      </c>
      <c r="H21" s="100" t="str">
        <f>IFERROR(IF(VLOOKUP($A21,'Annex 2 EHV charges'!$A:$O,11,FALSE)=0,"",VLOOKUP($A21,'Annex 2 EHV charges'!$A:$O,11,FALSE)),"")</f>
        <v/>
      </c>
    </row>
    <row r="22" spans="1:8" ht="12.75" customHeight="1">
      <c r="A22" s="93" t="str">
        <f t="array" ref="A22">IFERROR(INDEX('Annex 2 EHV charges'!$A$11:$A$260, MATCH(0, IF(ISBLANK('Annex 2 EHV charges'!$A$11:$A$260),1, COUNTIF(A$4:$A21, 'Annex 2 EHV charges'!$A$11:$A$260)), 0)),"")</f>
        <v/>
      </c>
      <c r="B22" s="93" t="str">
        <f>IF($A22="","",VLOOKUP($A22,'Annex 2 EHV charges'!$A:$O,2,0))</f>
        <v/>
      </c>
      <c r="C22" s="94" t="str">
        <f>IF($A22="","",VLOOKUP($A22,'Annex 2 EHV charges'!$A:$O,3,0))</f>
        <v/>
      </c>
      <c r="D22" s="93" t="str">
        <f>IF($A22="","",VLOOKUP($A22,'Annex 2 EHV charges'!$A:$O,7,0))</f>
        <v/>
      </c>
      <c r="E22" s="98" t="str">
        <f>IFERROR(IF(VLOOKUP($A22,'Annex 2 EHV charges'!$A:$O,8,FALSE)=0,"",VLOOKUP($A22,'Annex 2 EHV charges'!$A:$O,8,FALSE)),"")</f>
        <v/>
      </c>
      <c r="F22" s="99" t="str">
        <f>IFERROR(IF(VLOOKUP($A22,'Annex 2 EHV charges'!$A:$O,9,FALSE)=0,"",VLOOKUP($A22,'Annex 2 EHV charges'!$A:$O,9,FALSE)),"")</f>
        <v/>
      </c>
      <c r="G22" s="100" t="str">
        <f>IFERROR(IF(VLOOKUP($A22,'Annex 2 EHV charges'!$A:$O,10,FALSE)=0,"",VLOOKUP($A22,'Annex 2 EHV charges'!$A:$O,10,FALSE)),"")</f>
        <v/>
      </c>
      <c r="H22" s="100" t="str">
        <f>IFERROR(IF(VLOOKUP($A22,'Annex 2 EHV charges'!$A:$O,11,FALSE)=0,"",VLOOKUP($A22,'Annex 2 EHV charges'!$A:$O,11,FALSE)),"")</f>
        <v/>
      </c>
    </row>
    <row r="23" spans="1:8" ht="12.75" customHeight="1">
      <c r="A23" s="93" t="str">
        <f t="array" ref="A23">IFERROR(INDEX('Annex 2 EHV charges'!$A$11:$A$260, MATCH(0, IF(ISBLANK('Annex 2 EHV charges'!$A$11:$A$260),1, COUNTIF(A$4:$A22, 'Annex 2 EHV charges'!$A$11:$A$260)), 0)),"")</f>
        <v/>
      </c>
      <c r="B23" s="93" t="str">
        <f>IF($A23="","",VLOOKUP($A23,'Annex 2 EHV charges'!$A:$O,2,0))</f>
        <v/>
      </c>
      <c r="C23" s="94" t="str">
        <f>IF($A23="","",VLOOKUP($A23,'Annex 2 EHV charges'!$A:$O,3,0))</f>
        <v/>
      </c>
      <c r="D23" s="93" t="str">
        <f>IF($A23="","",VLOOKUP($A23,'Annex 2 EHV charges'!$A:$O,7,0))</f>
        <v/>
      </c>
      <c r="E23" s="98" t="str">
        <f>IFERROR(IF(VLOOKUP($A23,'Annex 2 EHV charges'!$A:$O,8,FALSE)=0,"",VLOOKUP($A23,'Annex 2 EHV charges'!$A:$O,8,FALSE)),"")</f>
        <v/>
      </c>
      <c r="F23" s="99" t="str">
        <f>IFERROR(IF(VLOOKUP($A23,'Annex 2 EHV charges'!$A:$O,9,FALSE)=0,"",VLOOKUP($A23,'Annex 2 EHV charges'!$A:$O,9,FALSE)),"")</f>
        <v/>
      </c>
      <c r="G23" s="100" t="str">
        <f>IFERROR(IF(VLOOKUP($A23,'Annex 2 EHV charges'!$A:$O,10,FALSE)=0,"",VLOOKUP($A23,'Annex 2 EHV charges'!$A:$O,10,FALSE)),"")</f>
        <v/>
      </c>
      <c r="H23" s="100" t="str">
        <f>IFERROR(IF(VLOOKUP($A23,'Annex 2 EHV charges'!$A:$O,11,FALSE)=0,"",VLOOKUP($A23,'Annex 2 EHV charges'!$A:$O,11,FALSE)),"")</f>
        <v/>
      </c>
    </row>
    <row r="24" spans="1:8" ht="12.75" customHeight="1">
      <c r="A24" s="93" t="str">
        <f t="array" ref="A24">IFERROR(INDEX('Annex 2 EHV charges'!$A$11:$A$260, MATCH(0, IF(ISBLANK('Annex 2 EHV charges'!$A$11:$A$260),1, COUNTIF(A$4:$A23, 'Annex 2 EHV charges'!$A$11:$A$260)), 0)),"")</f>
        <v/>
      </c>
      <c r="B24" s="93" t="str">
        <f>IF($A24="","",VLOOKUP($A24,'Annex 2 EHV charges'!$A:$O,2,0))</f>
        <v/>
      </c>
      <c r="C24" s="94" t="str">
        <f>IF($A24="","",VLOOKUP($A24,'Annex 2 EHV charges'!$A:$O,3,0))</f>
        <v/>
      </c>
      <c r="D24" s="93" t="str">
        <f>IF($A24="","",VLOOKUP($A24,'Annex 2 EHV charges'!$A:$O,7,0))</f>
        <v/>
      </c>
      <c r="E24" s="98" t="str">
        <f>IFERROR(IF(VLOOKUP($A24,'Annex 2 EHV charges'!$A:$O,8,FALSE)=0,"",VLOOKUP($A24,'Annex 2 EHV charges'!$A:$O,8,FALSE)),"")</f>
        <v/>
      </c>
      <c r="F24" s="99" t="str">
        <f>IFERROR(IF(VLOOKUP($A24,'Annex 2 EHV charges'!$A:$O,9,FALSE)=0,"",VLOOKUP($A24,'Annex 2 EHV charges'!$A:$O,9,FALSE)),"")</f>
        <v/>
      </c>
      <c r="G24" s="100" t="str">
        <f>IFERROR(IF(VLOOKUP($A24,'Annex 2 EHV charges'!$A:$O,10,FALSE)=0,"",VLOOKUP($A24,'Annex 2 EHV charges'!$A:$O,10,FALSE)),"")</f>
        <v/>
      </c>
      <c r="H24" s="100" t="str">
        <f>IFERROR(IF(VLOOKUP($A24,'Annex 2 EHV charges'!$A:$O,11,FALSE)=0,"",VLOOKUP($A24,'Annex 2 EHV charges'!$A:$O,11,FALSE)),"")</f>
        <v/>
      </c>
    </row>
    <row r="25" spans="1:8" ht="12.75" customHeight="1">
      <c r="A25" s="93" t="str">
        <f t="array" ref="A25">IFERROR(INDEX('Annex 2 EHV charges'!$A$11:$A$260, MATCH(0, IF(ISBLANK('Annex 2 EHV charges'!$A$11:$A$260),1, COUNTIF(A$4:$A24, 'Annex 2 EHV charges'!$A$11:$A$260)), 0)),"")</f>
        <v/>
      </c>
      <c r="B25" s="93" t="str">
        <f>IF($A25="","",VLOOKUP($A25,'Annex 2 EHV charges'!$A:$O,2,0))</f>
        <v/>
      </c>
      <c r="C25" s="94" t="str">
        <f>IF($A25="","",VLOOKUP($A25,'Annex 2 EHV charges'!$A:$O,3,0))</f>
        <v/>
      </c>
      <c r="D25" s="93" t="str">
        <f>IF($A25="","",VLOOKUP($A25,'Annex 2 EHV charges'!$A:$O,7,0))</f>
        <v/>
      </c>
      <c r="E25" s="98" t="str">
        <f>IFERROR(IF(VLOOKUP($A25,'Annex 2 EHV charges'!$A:$O,8,FALSE)=0,"",VLOOKUP($A25,'Annex 2 EHV charges'!$A:$O,8,FALSE)),"")</f>
        <v/>
      </c>
      <c r="F25" s="99" t="str">
        <f>IFERROR(IF(VLOOKUP($A25,'Annex 2 EHV charges'!$A:$O,9,FALSE)=0,"",VLOOKUP($A25,'Annex 2 EHV charges'!$A:$O,9,FALSE)),"")</f>
        <v/>
      </c>
      <c r="G25" s="100" t="str">
        <f>IFERROR(IF(VLOOKUP($A25,'Annex 2 EHV charges'!$A:$O,10,FALSE)=0,"",VLOOKUP($A25,'Annex 2 EHV charges'!$A:$O,10,FALSE)),"")</f>
        <v/>
      </c>
      <c r="H25" s="100" t="str">
        <f>IFERROR(IF(VLOOKUP($A25,'Annex 2 EHV charges'!$A:$O,11,FALSE)=0,"",VLOOKUP($A25,'Annex 2 EHV charges'!$A:$O,11,FALSE)),"")</f>
        <v/>
      </c>
    </row>
    <row r="26" spans="1:8" ht="12.75" customHeight="1">
      <c r="A26" s="93" t="str">
        <f t="array" ref="A26">IFERROR(INDEX('Annex 2 EHV charges'!$A$11:$A$260, MATCH(0, IF(ISBLANK('Annex 2 EHV charges'!$A$11:$A$260),1, COUNTIF(A$4:$A25, 'Annex 2 EHV charges'!$A$11:$A$260)), 0)),"")</f>
        <v/>
      </c>
      <c r="B26" s="93" t="str">
        <f>IF($A26="","",VLOOKUP($A26,'Annex 2 EHV charges'!$A:$O,2,0))</f>
        <v/>
      </c>
      <c r="C26" s="94" t="str">
        <f>IF($A26="","",VLOOKUP($A26,'Annex 2 EHV charges'!$A:$O,3,0))</f>
        <v/>
      </c>
      <c r="D26" s="93" t="str">
        <f>IF($A26="","",VLOOKUP($A26,'Annex 2 EHV charges'!$A:$O,7,0))</f>
        <v/>
      </c>
      <c r="E26" s="98" t="str">
        <f>IFERROR(IF(VLOOKUP($A26,'Annex 2 EHV charges'!$A:$O,8,FALSE)=0,"",VLOOKUP($A26,'Annex 2 EHV charges'!$A:$O,8,FALSE)),"")</f>
        <v/>
      </c>
      <c r="F26" s="99" t="str">
        <f>IFERROR(IF(VLOOKUP($A26,'Annex 2 EHV charges'!$A:$O,9,FALSE)=0,"",VLOOKUP($A26,'Annex 2 EHV charges'!$A:$O,9,FALSE)),"")</f>
        <v/>
      </c>
      <c r="G26" s="100" t="str">
        <f>IFERROR(IF(VLOOKUP($A26,'Annex 2 EHV charges'!$A:$O,10,FALSE)=0,"",VLOOKUP($A26,'Annex 2 EHV charges'!$A:$O,10,FALSE)),"")</f>
        <v/>
      </c>
      <c r="H26" s="100" t="str">
        <f>IFERROR(IF(VLOOKUP($A26,'Annex 2 EHV charges'!$A:$O,11,FALSE)=0,"",VLOOKUP($A26,'Annex 2 EHV charges'!$A:$O,11,FALSE)),"")</f>
        <v/>
      </c>
    </row>
    <row r="27" spans="1:8" ht="12.75" customHeight="1">
      <c r="A27" s="93" t="str">
        <f t="array" ref="A27">IFERROR(INDEX('Annex 2 EHV charges'!$A$11:$A$260, MATCH(0, IF(ISBLANK('Annex 2 EHV charges'!$A$11:$A$260),1, COUNTIF(A$4:$A26, 'Annex 2 EHV charges'!$A$11:$A$260)), 0)),"")</f>
        <v/>
      </c>
      <c r="B27" s="93" t="str">
        <f>IF($A27="","",VLOOKUP($A27,'Annex 2 EHV charges'!$A:$O,2,0))</f>
        <v/>
      </c>
      <c r="C27" s="94" t="str">
        <f>IF($A27="","",VLOOKUP($A27,'Annex 2 EHV charges'!$A:$O,3,0))</f>
        <v/>
      </c>
      <c r="D27" s="93" t="str">
        <f>IF($A27="","",VLOOKUP($A27,'Annex 2 EHV charges'!$A:$O,7,0))</f>
        <v/>
      </c>
      <c r="E27" s="98" t="str">
        <f>IFERROR(IF(VLOOKUP($A27,'Annex 2 EHV charges'!$A:$O,8,FALSE)=0,"",VLOOKUP($A27,'Annex 2 EHV charges'!$A:$O,8,FALSE)),"")</f>
        <v/>
      </c>
      <c r="F27" s="99" t="str">
        <f>IFERROR(IF(VLOOKUP($A27,'Annex 2 EHV charges'!$A:$O,9,FALSE)=0,"",VLOOKUP($A27,'Annex 2 EHV charges'!$A:$O,9,FALSE)),"")</f>
        <v/>
      </c>
      <c r="G27" s="100" t="str">
        <f>IFERROR(IF(VLOOKUP($A27,'Annex 2 EHV charges'!$A:$O,10,FALSE)=0,"",VLOOKUP($A27,'Annex 2 EHV charges'!$A:$O,10,FALSE)),"")</f>
        <v/>
      </c>
      <c r="H27" s="100" t="str">
        <f>IFERROR(IF(VLOOKUP($A27,'Annex 2 EHV charges'!$A:$O,11,FALSE)=0,"",VLOOKUP($A27,'Annex 2 EHV charges'!$A:$O,11,FALSE)),"")</f>
        <v/>
      </c>
    </row>
    <row r="28" spans="1:8" ht="12.75" customHeight="1">
      <c r="A28" s="93" t="str">
        <f t="array" ref="A28">IFERROR(INDEX('Annex 2 EHV charges'!$A$11:$A$260, MATCH(0, IF(ISBLANK('Annex 2 EHV charges'!$A$11:$A$260),1, COUNTIF(A$4:$A27, 'Annex 2 EHV charges'!$A$11:$A$260)), 0)),"")</f>
        <v/>
      </c>
      <c r="B28" s="93" t="str">
        <f>IF($A28="","",VLOOKUP($A28,'Annex 2 EHV charges'!$A:$O,2,0))</f>
        <v/>
      </c>
      <c r="C28" s="94" t="str">
        <f>IF($A28="","",VLOOKUP($A28,'Annex 2 EHV charges'!$A:$O,3,0))</f>
        <v/>
      </c>
      <c r="D28" s="93" t="str">
        <f>IF($A28="","",VLOOKUP($A28,'Annex 2 EHV charges'!$A:$O,7,0))</f>
        <v/>
      </c>
      <c r="E28" s="98" t="str">
        <f>IFERROR(IF(VLOOKUP($A28,'Annex 2 EHV charges'!$A:$O,8,FALSE)=0,"",VLOOKUP($A28,'Annex 2 EHV charges'!$A:$O,8,FALSE)),"")</f>
        <v/>
      </c>
      <c r="F28" s="99" t="str">
        <f>IFERROR(IF(VLOOKUP($A28,'Annex 2 EHV charges'!$A:$O,9,FALSE)=0,"",VLOOKUP($A28,'Annex 2 EHV charges'!$A:$O,9,FALSE)),"")</f>
        <v/>
      </c>
      <c r="G28" s="100" t="str">
        <f>IFERROR(IF(VLOOKUP($A28,'Annex 2 EHV charges'!$A:$O,10,FALSE)=0,"",VLOOKUP($A28,'Annex 2 EHV charges'!$A:$O,10,FALSE)),"")</f>
        <v/>
      </c>
      <c r="H28" s="100" t="str">
        <f>IFERROR(IF(VLOOKUP($A28,'Annex 2 EHV charges'!$A:$O,11,FALSE)=0,"",VLOOKUP($A28,'Annex 2 EHV charges'!$A:$O,11,FALSE)),"")</f>
        <v/>
      </c>
    </row>
    <row r="29" spans="1:8" ht="12.75" customHeight="1">
      <c r="A29" s="93" t="str">
        <f t="array" ref="A29">IFERROR(INDEX('Annex 2 EHV charges'!$A$11:$A$260, MATCH(0, IF(ISBLANK('Annex 2 EHV charges'!$A$11:$A$260),1, COUNTIF(A$4:$A28, 'Annex 2 EHV charges'!$A$11:$A$260)), 0)),"")</f>
        <v/>
      </c>
      <c r="B29" s="93" t="str">
        <f>IF($A29="","",VLOOKUP($A29,'Annex 2 EHV charges'!$A:$O,2,0))</f>
        <v/>
      </c>
      <c r="C29" s="94" t="str">
        <f>IF($A29="","",VLOOKUP($A29,'Annex 2 EHV charges'!$A:$O,3,0))</f>
        <v/>
      </c>
      <c r="D29" s="93" t="str">
        <f>IF($A29="","",VLOOKUP($A29,'Annex 2 EHV charges'!$A:$O,7,0))</f>
        <v/>
      </c>
      <c r="E29" s="98" t="str">
        <f>IFERROR(IF(VLOOKUP($A29,'Annex 2 EHV charges'!$A:$O,8,FALSE)=0,"",VLOOKUP($A29,'Annex 2 EHV charges'!$A:$O,8,FALSE)),"")</f>
        <v/>
      </c>
      <c r="F29" s="99" t="str">
        <f>IFERROR(IF(VLOOKUP($A29,'Annex 2 EHV charges'!$A:$O,9,FALSE)=0,"",VLOOKUP($A29,'Annex 2 EHV charges'!$A:$O,9,FALSE)),"")</f>
        <v/>
      </c>
      <c r="G29" s="100" t="str">
        <f>IFERROR(IF(VLOOKUP($A29,'Annex 2 EHV charges'!$A:$O,10,FALSE)=0,"",VLOOKUP($A29,'Annex 2 EHV charges'!$A:$O,10,FALSE)),"")</f>
        <v/>
      </c>
      <c r="H29" s="100" t="str">
        <f>IFERROR(IF(VLOOKUP($A29,'Annex 2 EHV charges'!$A:$O,11,FALSE)=0,"",VLOOKUP($A29,'Annex 2 EHV charges'!$A:$O,11,FALSE)),"")</f>
        <v/>
      </c>
    </row>
    <row r="30" spans="1:8" ht="12.75" customHeight="1">
      <c r="A30" s="93" t="str">
        <f t="array" ref="A30">IFERROR(INDEX('Annex 2 EHV charges'!$A$11:$A$260, MATCH(0, IF(ISBLANK('Annex 2 EHV charges'!$A$11:$A$260),1, COUNTIF(A$4:$A29, 'Annex 2 EHV charges'!$A$11:$A$260)), 0)),"")</f>
        <v/>
      </c>
      <c r="B30" s="93" t="str">
        <f>IF($A30="","",VLOOKUP($A30,'Annex 2 EHV charges'!$A:$O,2,0))</f>
        <v/>
      </c>
      <c r="C30" s="94" t="str">
        <f>IF($A30="","",VLOOKUP($A30,'Annex 2 EHV charges'!$A:$O,3,0))</f>
        <v/>
      </c>
      <c r="D30" s="93" t="str">
        <f>IF($A30="","",VLOOKUP($A30,'Annex 2 EHV charges'!$A:$O,7,0))</f>
        <v/>
      </c>
      <c r="E30" s="98" t="str">
        <f>IFERROR(IF(VLOOKUP($A30,'Annex 2 EHV charges'!$A:$O,8,FALSE)=0,"",VLOOKUP($A30,'Annex 2 EHV charges'!$A:$O,8,FALSE)),"")</f>
        <v/>
      </c>
      <c r="F30" s="99" t="str">
        <f>IFERROR(IF(VLOOKUP($A30,'Annex 2 EHV charges'!$A:$O,9,FALSE)=0,"",VLOOKUP($A30,'Annex 2 EHV charges'!$A:$O,9,FALSE)),"")</f>
        <v/>
      </c>
      <c r="G30" s="100" t="str">
        <f>IFERROR(IF(VLOOKUP($A30,'Annex 2 EHV charges'!$A:$O,10,FALSE)=0,"",VLOOKUP($A30,'Annex 2 EHV charges'!$A:$O,10,FALSE)),"")</f>
        <v/>
      </c>
      <c r="H30" s="100" t="str">
        <f>IFERROR(IF(VLOOKUP($A30,'Annex 2 EHV charges'!$A:$O,11,FALSE)=0,"",VLOOKUP($A30,'Annex 2 EHV charges'!$A:$O,11,FALSE)),"")</f>
        <v/>
      </c>
    </row>
    <row r="31" spans="1:8" ht="12.75" customHeight="1">
      <c r="A31" s="93" t="str">
        <f t="array" ref="A31">IFERROR(INDEX('Annex 2 EHV charges'!$A$11:$A$260, MATCH(0, IF(ISBLANK('Annex 2 EHV charges'!$A$11:$A$260),1, COUNTIF(A$4:$A30, 'Annex 2 EHV charges'!$A$11:$A$260)), 0)),"")</f>
        <v/>
      </c>
      <c r="B31" s="93" t="str">
        <f>IF($A31="","",VLOOKUP($A31,'Annex 2 EHV charges'!$A:$O,2,0))</f>
        <v/>
      </c>
      <c r="C31" s="94" t="str">
        <f>IF($A31="","",VLOOKUP($A31,'Annex 2 EHV charges'!$A:$O,3,0))</f>
        <v/>
      </c>
      <c r="D31" s="93" t="str">
        <f>IF($A31="","",VLOOKUP($A31,'Annex 2 EHV charges'!$A:$O,7,0))</f>
        <v/>
      </c>
      <c r="E31" s="98" t="str">
        <f>IFERROR(IF(VLOOKUP($A31,'Annex 2 EHV charges'!$A:$O,8,FALSE)=0,"",VLOOKUP($A31,'Annex 2 EHV charges'!$A:$O,8,FALSE)),"")</f>
        <v/>
      </c>
      <c r="F31" s="99" t="str">
        <f>IFERROR(IF(VLOOKUP($A31,'Annex 2 EHV charges'!$A:$O,9,FALSE)=0,"",VLOOKUP($A31,'Annex 2 EHV charges'!$A:$O,9,FALSE)),"")</f>
        <v/>
      </c>
      <c r="G31" s="100" t="str">
        <f>IFERROR(IF(VLOOKUP($A31,'Annex 2 EHV charges'!$A:$O,10,FALSE)=0,"",VLOOKUP($A31,'Annex 2 EHV charges'!$A:$O,10,FALSE)),"")</f>
        <v/>
      </c>
      <c r="H31" s="100" t="str">
        <f>IFERROR(IF(VLOOKUP($A31,'Annex 2 EHV charges'!$A:$O,11,FALSE)=0,"",VLOOKUP($A31,'Annex 2 EHV charges'!$A:$O,11,FALSE)),"")</f>
        <v/>
      </c>
    </row>
    <row r="32" spans="1:8" ht="12.75" customHeight="1">
      <c r="A32" s="93" t="str">
        <f t="array" ref="A32">IFERROR(INDEX('Annex 2 EHV charges'!$A$11:$A$260, MATCH(0, IF(ISBLANK('Annex 2 EHV charges'!$A$11:$A$260),1, COUNTIF(A$4:$A31, 'Annex 2 EHV charges'!$A$11:$A$260)), 0)),"")</f>
        <v/>
      </c>
      <c r="B32" s="93" t="str">
        <f>IF($A32="","",VLOOKUP($A32,'Annex 2 EHV charges'!$A:$O,2,0))</f>
        <v/>
      </c>
      <c r="C32" s="94" t="str">
        <f>IF($A32="","",VLOOKUP($A32,'Annex 2 EHV charges'!$A:$O,3,0))</f>
        <v/>
      </c>
      <c r="D32" s="93" t="str">
        <f>IF($A32="","",VLOOKUP($A32,'Annex 2 EHV charges'!$A:$O,7,0))</f>
        <v/>
      </c>
      <c r="E32" s="98" t="str">
        <f>IFERROR(IF(VLOOKUP($A32,'Annex 2 EHV charges'!$A:$O,8,FALSE)=0,"",VLOOKUP($A32,'Annex 2 EHV charges'!$A:$O,8,FALSE)),"")</f>
        <v/>
      </c>
      <c r="F32" s="99" t="str">
        <f>IFERROR(IF(VLOOKUP($A32,'Annex 2 EHV charges'!$A:$O,9,FALSE)=0,"",VLOOKUP($A32,'Annex 2 EHV charges'!$A:$O,9,FALSE)),"")</f>
        <v/>
      </c>
      <c r="G32" s="100" t="str">
        <f>IFERROR(IF(VLOOKUP($A32,'Annex 2 EHV charges'!$A:$O,10,FALSE)=0,"",VLOOKUP($A32,'Annex 2 EHV charges'!$A:$O,10,FALSE)),"")</f>
        <v/>
      </c>
      <c r="H32" s="100" t="str">
        <f>IFERROR(IF(VLOOKUP($A32,'Annex 2 EHV charges'!$A:$O,11,FALSE)=0,"",VLOOKUP($A32,'Annex 2 EHV charges'!$A:$O,11,FALSE)),"")</f>
        <v/>
      </c>
    </row>
    <row r="33" spans="1:8" ht="12.75" customHeight="1">
      <c r="A33" s="93" t="str">
        <f t="array" ref="A33">IFERROR(INDEX('Annex 2 EHV charges'!$A$11:$A$260, MATCH(0, IF(ISBLANK('Annex 2 EHV charges'!$A$11:$A$260),1, COUNTIF(A$4:$A32, 'Annex 2 EHV charges'!$A$11:$A$260)), 0)),"")</f>
        <v/>
      </c>
      <c r="B33" s="93" t="str">
        <f>IF($A33="","",VLOOKUP($A33,'Annex 2 EHV charges'!$A:$O,2,0))</f>
        <v/>
      </c>
      <c r="C33" s="94" t="str">
        <f>IF($A33="","",VLOOKUP($A33,'Annex 2 EHV charges'!$A:$O,3,0))</f>
        <v/>
      </c>
      <c r="D33" s="93" t="str">
        <f>IF($A33="","",VLOOKUP($A33,'Annex 2 EHV charges'!$A:$O,7,0))</f>
        <v/>
      </c>
      <c r="E33" s="98" t="str">
        <f>IFERROR(IF(VLOOKUP($A33,'Annex 2 EHV charges'!$A:$O,8,FALSE)=0,"",VLOOKUP($A33,'Annex 2 EHV charges'!$A:$O,8,FALSE)),"")</f>
        <v/>
      </c>
      <c r="F33" s="99" t="str">
        <f>IFERROR(IF(VLOOKUP($A33,'Annex 2 EHV charges'!$A:$O,9,FALSE)=0,"",VLOOKUP($A33,'Annex 2 EHV charges'!$A:$O,9,FALSE)),"")</f>
        <v/>
      </c>
      <c r="G33" s="100" t="str">
        <f>IFERROR(IF(VLOOKUP($A33,'Annex 2 EHV charges'!$A:$O,10,FALSE)=0,"",VLOOKUP($A33,'Annex 2 EHV charges'!$A:$O,10,FALSE)),"")</f>
        <v/>
      </c>
      <c r="H33" s="100" t="str">
        <f>IFERROR(IF(VLOOKUP($A33,'Annex 2 EHV charges'!$A:$O,11,FALSE)=0,"",VLOOKUP($A33,'Annex 2 EHV charges'!$A:$O,11,FALSE)),"")</f>
        <v/>
      </c>
    </row>
    <row r="34" spans="1:8" ht="12.75" customHeight="1">
      <c r="A34" s="93" t="str">
        <f t="array" ref="A34">IFERROR(INDEX('Annex 2 EHV charges'!$A$11:$A$260, MATCH(0, IF(ISBLANK('Annex 2 EHV charges'!$A$11:$A$260),1, COUNTIF(A$4:$A33, 'Annex 2 EHV charges'!$A$11:$A$260)), 0)),"")</f>
        <v/>
      </c>
      <c r="B34" s="93" t="str">
        <f>IF($A34="","",VLOOKUP($A34,'Annex 2 EHV charges'!$A:$O,2,0))</f>
        <v/>
      </c>
      <c r="C34" s="94" t="str">
        <f>IF($A34="","",VLOOKUP($A34,'Annex 2 EHV charges'!$A:$O,3,0))</f>
        <v/>
      </c>
      <c r="D34" s="93" t="str">
        <f>IF($A34="","",VLOOKUP($A34,'Annex 2 EHV charges'!$A:$O,7,0))</f>
        <v/>
      </c>
      <c r="E34" s="98" t="str">
        <f>IFERROR(IF(VLOOKUP($A34,'Annex 2 EHV charges'!$A:$O,8,FALSE)=0,"",VLOOKUP($A34,'Annex 2 EHV charges'!$A:$O,8,FALSE)),"")</f>
        <v/>
      </c>
      <c r="F34" s="99" t="str">
        <f>IFERROR(IF(VLOOKUP($A34,'Annex 2 EHV charges'!$A:$O,9,FALSE)=0,"",VLOOKUP($A34,'Annex 2 EHV charges'!$A:$O,9,FALSE)),"")</f>
        <v/>
      </c>
      <c r="G34" s="100" t="str">
        <f>IFERROR(IF(VLOOKUP($A34,'Annex 2 EHV charges'!$A:$O,10,FALSE)=0,"",VLOOKUP($A34,'Annex 2 EHV charges'!$A:$O,10,FALSE)),"")</f>
        <v/>
      </c>
      <c r="H34" s="100" t="str">
        <f>IFERROR(IF(VLOOKUP($A34,'Annex 2 EHV charges'!$A:$O,11,FALSE)=0,"",VLOOKUP($A34,'Annex 2 EHV charges'!$A:$O,11,FALSE)),"")</f>
        <v/>
      </c>
    </row>
    <row r="35" spans="1:8" ht="12.75" customHeight="1">
      <c r="A35" s="93" t="str">
        <f t="array" ref="A35">IFERROR(INDEX('Annex 2 EHV charges'!$A$11:$A$260, MATCH(0, IF(ISBLANK('Annex 2 EHV charges'!$A$11:$A$260),1, COUNTIF(A$4:$A34, 'Annex 2 EHV charges'!$A$11:$A$260)), 0)),"")</f>
        <v/>
      </c>
      <c r="B35" s="93" t="str">
        <f>IF($A35="","",VLOOKUP($A35,'Annex 2 EHV charges'!$A:$O,2,0))</f>
        <v/>
      </c>
      <c r="C35" s="94" t="str">
        <f>IF($A35="","",VLOOKUP($A35,'Annex 2 EHV charges'!$A:$O,3,0))</f>
        <v/>
      </c>
      <c r="D35" s="93" t="str">
        <f>IF($A35="","",VLOOKUP($A35,'Annex 2 EHV charges'!$A:$O,7,0))</f>
        <v/>
      </c>
      <c r="E35" s="98" t="str">
        <f>IFERROR(IF(VLOOKUP($A35,'Annex 2 EHV charges'!$A:$O,8,FALSE)=0,"",VLOOKUP($A35,'Annex 2 EHV charges'!$A:$O,8,FALSE)),"")</f>
        <v/>
      </c>
      <c r="F35" s="99" t="str">
        <f>IFERROR(IF(VLOOKUP($A35,'Annex 2 EHV charges'!$A:$O,9,FALSE)=0,"",VLOOKUP($A35,'Annex 2 EHV charges'!$A:$O,9,FALSE)),"")</f>
        <v/>
      </c>
      <c r="G35" s="100" t="str">
        <f>IFERROR(IF(VLOOKUP($A35,'Annex 2 EHV charges'!$A:$O,10,FALSE)=0,"",VLOOKUP($A35,'Annex 2 EHV charges'!$A:$O,10,FALSE)),"")</f>
        <v/>
      </c>
      <c r="H35" s="100" t="str">
        <f>IFERROR(IF(VLOOKUP($A35,'Annex 2 EHV charges'!$A:$O,11,FALSE)=0,"",VLOOKUP($A35,'Annex 2 EHV charges'!$A:$O,11,FALSE)),"")</f>
        <v/>
      </c>
    </row>
    <row r="36" spans="1:8" ht="12.75" customHeight="1">
      <c r="A36" s="93" t="str">
        <f t="array" ref="A36">IFERROR(INDEX('Annex 2 EHV charges'!$A$11:$A$260, MATCH(0, IF(ISBLANK('Annex 2 EHV charges'!$A$11:$A$260),1, COUNTIF(A$4:$A35, 'Annex 2 EHV charges'!$A$11:$A$260)), 0)),"")</f>
        <v/>
      </c>
      <c r="B36" s="93" t="str">
        <f>IF($A36="","",VLOOKUP($A36,'Annex 2 EHV charges'!$A:$O,2,0))</f>
        <v/>
      </c>
      <c r="C36" s="94" t="str">
        <f>IF($A36="","",VLOOKUP($A36,'Annex 2 EHV charges'!$A:$O,3,0))</f>
        <v/>
      </c>
      <c r="D36" s="93" t="str">
        <f>IF($A36="","",VLOOKUP($A36,'Annex 2 EHV charges'!$A:$O,7,0))</f>
        <v/>
      </c>
      <c r="E36" s="98" t="str">
        <f>IFERROR(IF(VLOOKUP($A36,'Annex 2 EHV charges'!$A:$O,8,FALSE)=0,"",VLOOKUP($A36,'Annex 2 EHV charges'!$A:$O,8,FALSE)),"")</f>
        <v/>
      </c>
      <c r="F36" s="99" t="str">
        <f>IFERROR(IF(VLOOKUP($A36,'Annex 2 EHV charges'!$A:$O,9,FALSE)=0,"",VLOOKUP($A36,'Annex 2 EHV charges'!$A:$O,9,FALSE)),"")</f>
        <v/>
      </c>
      <c r="G36" s="100" t="str">
        <f>IFERROR(IF(VLOOKUP($A36,'Annex 2 EHV charges'!$A:$O,10,FALSE)=0,"",VLOOKUP($A36,'Annex 2 EHV charges'!$A:$O,10,FALSE)),"")</f>
        <v/>
      </c>
      <c r="H36" s="100" t="str">
        <f>IFERROR(IF(VLOOKUP($A36,'Annex 2 EHV charges'!$A:$O,11,FALSE)=0,"",VLOOKUP($A36,'Annex 2 EHV charges'!$A:$O,11,FALSE)),"")</f>
        <v/>
      </c>
    </row>
    <row r="37" spans="1:8" ht="12.75" customHeight="1">
      <c r="A37" s="93" t="str">
        <f t="array" ref="A37">IFERROR(INDEX('Annex 2 EHV charges'!$A$11:$A$260, MATCH(0, IF(ISBLANK('Annex 2 EHV charges'!$A$11:$A$260),1, COUNTIF(A$4:$A36, 'Annex 2 EHV charges'!$A$11:$A$260)), 0)),"")</f>
        <v/>
      </c>
      <c r="B37" s="93" t="str">
        <f>IF($A37="","",VLOOKUP($A37,'Annex 2 EHV charges'!$A:$O,2,0))</f>
        <v/>
      </c>
      <c r="C37" s="94" t="str">
        <f>IF($A37="","",VLOOKUP($A37,'Annex 2 EHV charges'!$A:$O,3,0))</f>
        <v/>
      </c>
      <c r="D37" s="93" t="str">
        <f>IF($A37="","",VLOOKUP($A37,'Annex 2 EHV charges'!$A:$O,7,0))</f>
        <v/>
      </c>
      <c r="E37" s="98" t="str">
        <f>IFERROR(IF(VLOOKUP($A37,'Annex 2 EHV charges'!$A:$O,8,FALSE)=0,"",VLOOKUP($A37,'Annex 2 EHV charges'!$A:$O,8,FALSE)),"")</f>
        <v/>
      </c>
      <c r="F37" s="99" t="str">
        <f>IFERROR(IF(VLOOKUP($A37,'Annex 2 EHV charges'!$A:$O,9,FALSE)=0,"",VLOOKUP($A37,'Annex 2 EHV charges'!$A:$O,9,FALSE)),"")</f>
        <v/>
      </c>
      <c r="G37" s="100" t="str">
        <f>IFERROR(IF(VLOOKUP($A37,'Annex 2 EHV charges'!$A:$O,10,FALSE)=0,"",VLOOKUP($A37,'Annex 2 EHV charges'!$A:$O,10,FALSE)),"")</f>
        <v/>
      </c>
      <c r="H37" s="100" t="str">
        <f>IFERROR(IF(VLOOKUP($A37,'Annex 2 EHV charges'!$A:$O,11,FALSE)=0,"",VLOOKUP($A37,'Annex 2 EHV charges'!$A:$O,11,FALSE)),"")</f>
        <v/>
      </c>
    </row>
    <row r="38" spans="1:8" ht="12.75" customHeight="1">
      <c r="A38" s="93" t="str">
        <f t="array" ref="A38">IFERROR(INDEX('Annex 2 EHV charges'!$A$11:$A$260, MATCH(0, IF(ISBLANK('Annex 2 EHV charges'!$A$11:$A$260),1, COUNTIF(A$4:$A37, 'Annex 2 EHV charges'!$A$11:$A$260)), 0)),"")</f>
        <v/>
      </c>
      <c r="B38" s="93" t="str">
        <f>IF($A38="","",VLOOKUP($A38,'Annex 2 EHV charges'!$A:$O,2,0))</f>
        <v/>
      </c>
      <c r="C38" s="94" t="str">
        <f>IF($A38="","",VLOOKUP($A38,'Annex 2 EHV charges'!$A:$O,3,0))</f>
        <v/>
      </c>
      <c r="D38" s="93" t="str">
        <f>IF($A38="","",VLOOKUP($A38,'Annex 2 EHV charges'!$A:$O,7,0))</f>
        <v/>
      </c>
      <c r="E38" s="98" t="str">
        <f>IFERROR(IF(VLOOKUP($A38,'Annex 2 EHV charges'!$A:$O,8,FALSE)=0,"",VLOOKUP($A38,'Annex 2 EHV charges'!$A:$O,8,FALSE)),"")</f>
        <v/>
      </c>
      <c r="F38" s="99" t="str">
        <f>IFERROR(IF(VLOOKUP($A38,'Annex 2 EHV charges'!$A:$O,9,FALSE)=0,"",VLOOKUP($A38,'Annex 2 EHV charges'!$A:$O,9,FALSE)),"")</f>
        <v/>
      </c>
      <c r="G38" s="100" t="str">
        <f>IFERROR(IF(VLOOKUP($A38,'Annex 2 EHV charges'!$A:$O,10,FALSE)=0,"",VLOOKUP($A38,'Annex 2 EHV charges'!$A:$O,10,FALSE)),"")</f>
        <v/>
      </c>
      <c r="H38" s="100" t="str">
        <f>IFERROR(IF(VLOOKUP($A38,'Annex 2 EHV charges'!$A:$O,11,FALSE)=0,"",VLOOKUP($A38,'Annex 2 EHV charges'!$A:$O,11,FALSE)),"")</f>
        <v/>
      </c>
    </row>
    <row r="39" spans="1:8" ht="12.75" customHeight="1">
      <c r="A39" s="93" t="str">
        <f t="array" ref="A39">IFERROR(INDEX('Annex 2 EHV charges'!$A$11:$A$260, MATCH(0, IF(ISBLANK('Annex 2 EHV charges'!$A$11:$A$260),1, COUNTIF(A$4:$A38, 'Annex 2 EHV charges'!$A$11:$A$260)), 0)),"")</f>
        <v/>
      </c>
      <c r="B39" s="93" t="str">
        <f>IF($A39="","",VLOOKUP($A39,'Annex 2 EHV charges'!$A:$O,2,0))</f>
        <v/>
      </c>
      <c r="C39" s="94" t="str">
        <f>IF($A39="","",VLOOKUP($A39,'Annex 2 EHV charges'!$A:$O,3,0))</f>
        <v/>
      </c>
      <c r="D39" s="93" t="str">
        <f>IF($A39="","",VLOOKUP($A39,'Annex 2 EHV charges'!$A:$O,7,0))</f>
        <v/>
      </c>
      <c r="E39" s="98" t="str">
        <f>IFERROR(IF(VLOOKUP($A39,'Annex 2 EHV charges'!$A:$O,8,FALSE)=0,"",VLOOKUP($A39,'Annex 2 EHV charges'!$A:$O,8,FALSE)),"")</f>
        <v/>
      </c>
      <c r="F39" s="99" t="str">
        <f>IFERROR(IF(VLOOKUP($A39,'Annex 2 EHV charges'!$A:$O,9,FALSE)=0,"",VLOOKUP($A39,'Annex 2 EHV charges'!$A:$O,9,FALSE)),"")</f>
        <v/>
      </c>
      <c r="G39" s="100" t="str">
        <f>IFERROR(IF(VLOOKUP($A39,'Annex 2 EHV charges'!$A:$O,10,FALSE)=0,"",VLOOKUP($A39,'Annex 2 EHV charges'!$A:$O,10,FALSE)),"")</f>
        <v/>
      </c>
      <c r="H39" s="100" t="str">
        <f>IFERROR(IF(VLOOKUP($A39,'Annex 2 EHV charges'!$A:$O,11,FALSE)=0,"",VLOOKUP($A39,'Annex 2 EHV charges'!$A:$O,11,FALSE)),"")</f>
        <v/>
      </c>
    </row>
    <row r="40" spans="1:8" ht="12.75" customHeight="1">
      <c r="A40" s="93" t="str">
        <f t="array" ref="A40">IFERROR(INDEX('Annex 2 EHV charges'!$A$11:$A$260, MATCH(0, IF(ISBLANK('Annex 2 EHV charges'!$A$11:$A$260),1, COUNTIF(A$4:$A39, 'Annex 2 EHV charges'!$A$11:$A$260)), 0)),"")</f>
        <v/>
      </c>
      <c r="B40" s="93" t="str">
        <f>IF($A40="","",VLOOKUP($A40,'Annex 2 EHV charges'!$A:$O,2,0))</f>
        <v/>
      </c>
      <c r="C40" s="94" t="str">
        <f>IF($A40="","",VLOOKUP($A40,'Annex 2 EHV charges'!$A:$O,3,0))</f>
        <v/>
      </c>
      <c r="D40" s="93" t="str">
        <f>IF($A40="","",VLOOKUP($A40,'Annex 2 EHV charges'!$A:$O,7,0))</f>
        <v/>
      </c>
      <c r="E40" s="98" t="str">
        <f>IFERROR(IF(VLOOKUP($A40,'Annex 2 EHV charges'!$A:$O,8,FALSE)=0,"",VLOOKUP($A40,'Annex 2 EHV charges'!$A:$O,8,FALSE)),"")</f>
        <v/>
      </c>
      <c r="F40" s="99" t="str">
        <f>IFERROR(IF(VLOOKUP($A40,'Annex 2 EHV charges'!$A:$O,9,FALSE)=0,"",VLOOKUP($A40,'Annex 2 EHV charges'!$A:$O,9,FALSE)),"")</f>
        <v/>
      </c>
      <c r="G40" s="100" t="str">
        <f>IFERROR(IF(VLOOKUP($A40,'Annex 2 EHV charges'!$A:$O,10,FALSE)=0,"",VLOOKUP($A40,'Annex 2 EHV charges'!$A:$O,10,FALSE)),"")</f>
        <v/>
      </c>
      <c r="H40" s="100" t="str">
        <f>IFERROR(IF(VLOOKUP($A40,'Annex 2 EHV charges'!$A:$O,11,FALSE)=0,"",VLOOKUP($A40,'Annex 2 EHV charges'!$A:$O,11,FALSE)),"")</f>
        <v/>
      </c>
    </row>
    <row r="41" spans="1:8" ht="12.75" customHeight="1">
      <c r="A41" s="93" t="str">
        <f t="array" ref="A41">IFERROR(INDEX('Annex 2 EHV charges'!$A$11:$A$260, MATCH(0, IF(ISBLANK('Annex 2 EHV charges'!$A$11:$A$260),1, COUNTIF(A$4:$A40, 'Annex 2 EHV charges'!$A$11:$A$260)), 0)),"")</f>
        <v/>
      </c>
      <c r="B41" s="93" t="str">
        <f>IF($A41="","",VLOOKUP($A41,'Annex 2 EHV charges'!$A:$O,2,0))</f>
        <v/>
      </c>
      <c r="C41" s="94" t="str">
        <f>IF($A41="","",VLOOKUP($A41,'Annex 2 EHV charges'!$A:$O,3,0))</f>
        <v/>
      </c>
      <c r="D41" s="93" t="str">
        <f>IF($A41="","",VLOOKUP($A41,'Annex 2 EHV charges'!$A:$O,7,0))</f>
        <v/>
      </c>
      <c r="E41" s="98" t="str">
        <f>IFERROR(IF(VLOOKUP($A41,'Annex 2 EHV charges'!$A:$O,8,FALSE)=0,"",VLOOKUP($A41,'Annex 2 EHV charges'!$A:$O,8,FALSE)),"")</f>
        <v/>
      </c>
      <c r="F41" s="99" t="str">
        <f>IFERROR(IF(VLOOKUP($A41,'Annex 2 EHV charges'!$A:$O,9,FALSE)=0,"",VLOOKUP($A41,'Annex 2 EHV charges'!$A:$O,9,FALSE)),"")</f>
        <v/>
      </c>
      <c r="G41" s="100" t="str">
        <f>IFERROR(IF(VLOOKUP($A41,'Annex 2 EHV charges'!$A:$O,10,FALSE)=0,"",VLOOKUP($A41,'Annex 2 EHV charges'!$A:$O,10,FALSE)),"")</f>
        <v/>
      </c>
      <c r="H41" s="100" t="str">
        <f>IFERROR(IF(VLOOKUP($A41,'Annex 2 EHV charges'!$A:$O,11,FALSE)=0,"",VLOOKUP($A41,'Annex 2 EHV charges'!$A:$O,11,FALSE)),"")</f>
        <v/>
      </c>
    </row>
    <row r="42" spans="1:8" ht="12.75" customHeight="1">
      <c r="A42" s="93" t="str">
        <f t="array" ref="A42">IFERROR(INDEX('Annex 2 EHV charges'!$A$11:$A$260, MATCH(0, IF(ISBLANK('Annex 2 EHV charges'!$A$11:$A$260),1, COUNTIF(A$4:$A41, 'Annex 2 EHV charges'!$A$11:$A$260)), 0)),"")</f>
        <v/>
      </c>
      <c r="B42" s="93" t="str">
        <f>IF($A42="","",VLOOKUP($A42,'Annex 2 EHV charges'!$A:$O,2,0))</f>
        <v/>
      </c>
      <c r="C42" s="94" t="str">
        <f>IF($A42="","",VLOOKUP($A42,'Annex 2 EHV charges'!$A:$O,3,0))</f>
        <v/>
      </c>
      <c r="D42" s="93" t="str">
        <f>IF($A42="","",VLOOKUP($A42,'Annex 2 EHV charges'!$A:$O,7,0))</f>
        <v/>
      </c>
      <c r="E42" s="98" t="str">
        <f>IFERROR(IF(VLOOKUP($A42,'Annex 2 EHV charges'!$A:$O,8,FALSE)=0,"",VLOOKUP($A42,'Annex 2 EHV charges'!$A:$O,8,FALSE)),"")</f>
        <v/>
      </c>
      <c r="F42" s="99" t="str">
        <f>IFERROR(IF(VLOOKUP($A42,'Annex 2 EHV charges'!$A:$O,9,FALSE)=0,"",VLOOKUP($A42,'Annex 2 EHV charges'!$A:$O,9,FALSE)),"")</f>
        <v/>
      </c>
      <c r="G42" s="100" t="str">
        <f>IFERROR(IF(VLOOKUP($A42,'Annex 2 EHV charges'!$A:$O,10,FALSE)=0,"",VLOOKUP($A42,'Annex 2 EHV charges'!$A:$O,10,FALSE)),"")</f>
        <v/>
      </c>
      <c r="H42" s="100" t="str">
        <f>IFERROR(IF(VLOOKUP($A42,'Annex 2 EHV charges'!$A:$O,11,FALSE)=0,"",VLOOKUP($A42,'Annex 2 EHV charges'!$A:$O,11,FALSE)),"")</f>
        <v/>
      </c>
    </row>
    <row r="43" spans="1:8" ht="12.75" customHeight="1">
      <c r="A43" s="93" t="str">
        <f t="array" ref="A43">IFERROR(INDEX('Annex 2 EHV charges'!$A$11:$A$260, MATCH(0, IF(ISBLANK('Annex 2 EHV charges'!$A$11:$A$260),1, COUNTIF(A$4:$A42, 'Annex 2 EHV charges'!$A$11:$A$260)), 0)),"")</f>
        <v/>
      </c>
      <c r="B43" s="93" t="str">
        <f>IF($A43="","",VLOOKUP($A43,'Annex 2 EHV charges'!$A:$O,2,0))</f>
        <v/>
      </c>
      <c r="C43" s="94" t="str">
        <f>IF($A43="","",VLOOKUP($A43,'Annex 2 EHV charges'!$A:$O,3,0))</f>
        <v/>
      </c>
      <c r="D43" s="93" t="str">
        <f>IF($A43="","",VLOOKUP($A43,'Annex 2 EHV charges'!$A:$O,7,0))</f>
        <v/>
      </c>
      <c r="E43" s="98" t="str">
        <f>IFERROR(IF(VLOOKUP($A43,'Annex 2 EHV charges'!$A:$O,8,FALSE)=0,"",VLOOKUP($A43,'Annex 2 EHV charges'!$A:$O,8,FALSE)),"")</f>
        <v/>
      </c>
      <c r="F43" s="99" t="str">
        <f>IFERROR(IF(VLOOKUP($A43,'Annex 2 EHV charges'!$A:$O,9,FALSE)=0,"",VLOOKUP($A43,'Annex 2 EHV charges'!$A:$O,9,FALSE)),"")</f>
        <v/>
      </c>
      <c r="G43" s="100" t="str">
        <f>IFERROR(IF(VLOOKUP($A43,'Annex 2 EHV charges'!$A:$O,10,FALSE)=0,"",VLOOKUP($A43,'Annex 2 EHV charges'!$A:$O,10,FALSE)),"")</f>
        <v/>
      </c>
      <c r="H43" s="100" t="str">
        <f>IFERROR(IF(VLOOKUP($A43,'Annex 2 EHV charges'!$A:$O,11,FALSE)=0,"",VLOOKUP($A43,'Annex 2 EHV charges'!$A:$O,11,FALSE)),"")</f>
        <v/>
      </c>
    </row>
    <row r="44" spans="1:8" ht="12.75" customHeight="1">
      <c r="A44" s="93" t="str">
        <f t="array" ref="A44">IFERROR(INDEX('Annex 2 EHV charges'!$A$11:$A$260, MATCH(0, IF(ISBLANK('Annex 2 EHV charges'!$A$11:$A$260),1, COUNTIF(A$4:$A43, 'Annex 2 EHV charges'!$A$11:$A$260)), 0)),"")</f>
        <v/>
      </c>
      <c r="B44" s="93" t="str">
        <f>IF($A44="","",VLOOKUP($A44,'Annex 2 EHV charges'!$A:$O,2,0))</f>
        <v/>
      </c>
      <c r="C44" s="94" t="str">
        <f>IF($A44="","",VLOOKUP($A44,'Annex 2 EHV charges'!$A:$O,3,0))</f>
        <v/>
      </c>
      <c r="D44" s="93" t="str">
        <f>IF($A44="","",VLOOKUP($A44,'Annex 2 EHV charges'!$A:$O,7,0))</f>
        <v/>
      </c>
      <c r="E44" s="98" t="str">
        <f>IFERROR(IF(VLOOKUP($A44,'Annex 2 EHV charges'!$A:$O,8,FALSE)=0,"",VLOOKUP($A44,'Annex 2 EHV charges'!$A:$O,8,FALSE)),"")</f>
        <v/>
      </c>
      <c r="F44" s="99" t="str">
        <f>IFERROR(IF(VLOOKUP($A44,'Annex 2 EHV charges'!$A:$O,9,FALSE)=0,"",VLOOKUP($A44,'Annex 2 EHV charges'!$A:$O,9,FALSE)),"")</f>
        <v/>
      </c>
      <c r="G44" s="100" t="str">
        <f>IFERROR(IF(VLOOKUP($A44,'Annex 2 EHV charges'!$A:$O,10,FALSE)=0,"",VLOOKUP($A44,'Annex 2 EHV charges'!$A:$O,10,FALSE)),"")</f>
        <v/>
      </c>
      <c r="H44" s="100" t="str">
        <f>IFERROR(IF(VLOOKUP($A44,'Annex 2 EHV charges'!$A:$O,11,FALSE)=0,"",VLOOKUP($A44,'Annex 2 EHV charges'!$A:$O,11,FALSE)),"")</f>
        <v/>
      </c>
    </row>
    <row r="45" spans="1:8" ht="12.75" customHeight="1">
      <c r="A45" s="93" t="str">
        <f t="array" ref="A45">IFERROR(INDEX('Annex 2 EHV charges'!$A$11:$A$260, MATCH(0, IF(ISBLANK('Annex 2 EHV charges'!$A$11:$A$260),1, COUNTIF(A$4:$A44, 'Annex 2 EHV charges'!$A$11:$A$260)), 0)),"")</f>
        <v/>
      </c>
      <c r="B45" s="93" t="str">
        <f>IF($A45="","",VLOOKUP($A45,'Annex 2 EHV charges'!$A:$O,2,0))</f>
        <v/>
      </c>
      <c r="C45" s="94" t="str">
        <f>IF($A45="","",VLOOKUP($A45,'Annex 2 EHV charges'!$A:$O,3,0))</f>
        <v/>
      </c>
      <c r="D45" s="93" t="str">
        <f>IF($A45="","",VLOOKUP($A45,'Annex 2 EHV charges'!$A:$O,7,0))</f>
        <v/>
      </c>
      <c r="E45" s="98" t="str">
        <f>IFERROR(IF(VLOOKUP($A45,'Annex 2 EHV charges'!$A:$O,8,FALSE)=0,"",VLOOKUP($A45,'Annex 2 EHV charges'!$A:$O,8,FALSE)),"")</f>
        <v/>
      </c>
      <c r="F45" s="99" t="str">
        <f>IFERROR(IF(VLOOKUP($A45,'Annex 2 EHV charges'!$A:$O,9,FALSE)=0,"",VLOOKUP($A45,'Annex 2 EHV charges'!$A:$O,9,FALSE)),"")</f>
        <v/>
      </c>
      <c r="G45" s="100" t="str">
        <f>IFERROR(IF(VLOOKUP($A45,'Annex 2 EHV charges'!$A:$O,10,FALSE)=0,"",VLOOKUP($A45,'Annex 2 EHV charges'!$A:$O,10,FALSE)),"")</f>
        <v/>
      </c>
      <c r="H45" s="100" t="str">
        <f>IFERROR(IF(VLOOKUP($A45,'Annex 2 EHV charges'!$A:$O,11,FALSE)=0,"",VLOOKUP($A45,'Annex 2 EHV charges'!$A:$O,11,FALSE)),"")</f>
        <v/>
      </c>
    </row>
    <row r="46" spans="1:8" ht="12.75" customHeight="1">
      <c r="A46" s="93" t="str">
        <f t="array" ref="A46">IFERROR(INDEX('Annex 2 EHV charges'!$A$11:$A$260, MATCH(0, IF(ISBLANK('Annex 2 EHV charges'!$A$11:$A$260),1, COUNTIF(A$4:$A45, 'Annex 2 EHV charges'!$A$11:$A$260)), 0)),"")</f>
        <v/>
      </c>
      <c r="B46" s="93" t="str">
        <f>IF($A46="","",VLOOKUP($A46,'Annex 2 EHV charges'!$A:$O,2,0))</f>
        <v/>
      </c>
      <c r="C46" s="94" t="str">
        <f>IF($A46="","",VLOOKUP($A46,'Annex 2 EHV charges'!$A:$O,3,0))</f>
        <v/>
      </c>
      <c r="D46" s="93" t="str">
        <f>IF($A46="","",VLOOKUP($A46,'Annex 2 EHV charges'!$A:$O,7,0))</f>
        <v/>
      </c>
      <c r="E46" s="98" t="str">
        <f>IFERROR(IF(VLOOKUP($A46,'Annex 2 EHV charges'!$A:$O,8,FALSE)=0,"",VLOOKUP($A46,'Annex 2 EHV charges'!$A:$O,8,FALSE)),"")</f>
        <v/>
      </c>
      <c r="F46" s="99" t="str">
        <f>IFERROR(IF(VLOOKUP($A46,'Annex 2 EHV charges'!$A:$O,9,FALSE)=0,"",VLOOKUP($A46,'Annex 2 EHV charges'!$A:$O,9,FALSE)),"")</f>
        <v/>
      </c>
      <c r="G46" s="100" t="str">
        <f>IFERROR(IF(VLOOKUP($A46,'Annex 2 EHV charges'!$A:$O,10,FALSE)=0,"",VLOOKUP($A46,'Annex 2 EHV charges'!$A:$O,10,FALSE)),"")</f>
        <v/>
      </c>
      <c r="H46" s="100" t="str">
        <f>IFERROR(IF(VLOOKUP($A46,'Annex 2 EHV charges'!$A:$O,11,FALSE)=0,"",VLOOKUP($A46,'Annex 2 EHV charges'!$A:$O,11,FALSE)),"")</f>
        <v/>
      </c>
    </row>
    <row r="47" spans="1:8" ht="12.75" customHeight="1">
      <c r="A47" s="93" t="str">
        <f t="array" ref="A47">IFERROR(INDEX('Annex 2 EHV charges'!$A$11:$A$260, MATCH(0, IF(ISBLANK('Annex 2 EHV charges'!$A$11:$A$260),1, COUNTIF(A$4:$A46, 'Annex 2 EHV charges'!$A$11:$A$260)), 0)),"")</f>
        <v/>
      </c>
      <c r="B47" s="93" t="str">
        <f>IF($A47="","",VLOOKUP($A47,'Annex 2 EHV charges'!$A:$O,2,0))</f>
        <v/>
      </c>
      <c r="C47" s="94" t="str">
        <f>IF($A47="","",VLOOKUP($A47,'Annex 2 EHV charges'!$A:$O,3,0))</f>
        <v/>
      </c>
      <c r="D47" s="93" t="str">
        <f>IF($A47="","",VLOOKUP($A47,'Annex 2 EHV charges'!$A:$O,7,0))</f>
        <v/>
      </c>
      <c r="E47" s="98" t="str">
        <f>IFERROR(IF(VLOOKUP($A47,'Annex 2 EHV charges'!$A:$O,8,FALSE)=0,"",VLOOKUP($A47,'Annex 2 EHV charges'!$A:$O,8,FALSE)),"")</f>
        <v/>
      </c>
      <c r="F47" s="99" t="str">
        <f>IFERROR(IF(VLOOKUP($A47,'Annex 2 EHV charges'!$A:$O,9,FALSE)=0,"",VLOOKUP($A47,'Annex 2 EHV charges'!$A:$O,9,FALSE)),"")</f>
        <v/>
      </c>
      <c r="G47" s="100" t="str">
        <f>IFERROR(IF(VLOOKUP($A47,'Annex 2 EHV charges'!$A:$O,10,FALSE)=0,"",VLOOKUP($A47,'Annex 2 EHV charges'!$A:$O,10,FALSE)),"")</f>
        <v/>
      </c>
      <c r="H47" s="100" t="str">
        <f>IFERROR(IF(VLOOKUP($A47,'Annex 2 EHV charges'!$A:$O,11,FALSE)=0,"",VLOOKUP($A47,'Annex 2 EHV charges'!$A:$O,11,FALSE)),"")</f>
        <v/>
      </c>
    </row>
    <row r="48" spans="1:8" ht="12.75" customHeight="1">
      <c r="A48" s="93" t="str">
        <f t="array" ref="A48">IFERROR(INDEX('Annex 2 EHV charges'!$A$11:$A$260, MATCH(0, IF(ISBLANK('Annex 2 EHV charges'!$A$11:$A$260),1, COUNTIF(A$4:$A47, 'Annex 2 EHV charges'!$A$11:$A$260)), 0)),"")</f>
        <v/>
      </c>
      <c r="B48" s="93" t="str">
        <f>IF($A48="","",VLOOKUP($A48,'Annex 2 EHV charges'!$A:$O,2,0))</f>
        <v/>
      </c>
      <c r="C48" s="94" t="str">
        <f>IF($A48="","",VLOOKUP($A48,'Annex 2 EHV charges'!$A:$O,3,0))</f>
        <v/>
      </c>
      <c r="D48" s="93" t="str">
        <f>IF($A48="","",VLOOKUP($A48,'Annex 2 EHV charges'!$A:$O,7,0))</f>
        <v/>
      </c>
      <c r="E48" s="98" t="str">
        <f>IFERROR(IF(VLOOKUP($A48,'Annex 2 EHV charges'!$A:$O,8,FALSE)=0,"",VLOOKUP($A48,'Annex 2 EHV charges'!$A:$O,8,FALSE)),"")</f>
        <v/>
      </c>
      <c r="F48" s="99" t="str">
        <f>IFERROR(IF(VLOOKUP($A48,'Annex 2 EHV charges'!$A:$O,9,FALSE)=0,"",VLOOKUP($A48,'Annex 2 EHV charges'!$A:$O,9,FALSE)),"")</f>
        <v/>
      </c>
      <c r="G48" s="100" t="str">
        <f>IFERROR(IF(VLOOKUP($A48,'Annex 2 EHV charges'!$A:$O,10,FALSE)=0,"",VLOOKUP($A48,'Annex 2 EHV charges'!$A:$O,10,FALSE)),"")</f>
        <v/>
      </c>
      <c r="H48" s="100" t="str">
        <f>IFERROR(IF(VLOOKUP($A48,'Annex 2 EHV charges'!$A:$O,11,FALSE)=0,"",VLOOKUP($A48,'Annex 2 EHV charges'!$A:$O,11,FALSE)),"")</f>
        <v/>
      </c>
    </row>
    <row r="49" spans="1:8" ht="12.75" customHeight="1">
      <c r="A49" s="93" t="str">
        <f t="array" ref="A49">IFERROR(INDEX('Annex 2 EHV charges'!$A$11:$A$260, MATCH(0, IF(ISBLANK('Annex 2 EHV charges'!$A$11:$A$260),1, COUNTIF(A$4:$A48, 'Annex 2 EHV charges'!$A$11:$A$260)), 0)),"")</f>
        <v/>
      </c>
      <c r="B49" s="93" t="str">
        <f>IF($A49="","",VLOOKUP($A49,'Annex 2 EHV charges'!$A:$O,2,0))</f>
        <v/>
      </c>
      <c r="C49" s="94" t="str">
        <f>IF($A49="","",VLOOKUP($A49,'Annex 2 EHV charges'!$A:$O,3,0))</f>
        <v/>
      </c>
      <c r="D49" s="93" t="str">
        <f>IF($A49="","",VLOOKUP($A49,'Annex 2 EHV charges'!$A:$O,7,0))</f>
        <v/>
      </c>
      <c r="E49" s="98" t="str">
        <f>IFERROR(IF(VLOOKUP($A49,'Annex 2 EHV charges'!$A:$O,8,FALSE)=0,"",VLOOKUP($A49,'Annex 2 EHV charges'!$A:$O,8,FALSE)),"")</f>
        <v/>
      </c>
      <c r="F49" s="99" t="str">
        <f>IFERROR(IF(VLOOKUP($A49,'Annex 2 EHV charges'!$A:$O,9,FALSE)=0,"",VLOOKUP($A49,'Annex 2 EHV charges'!$A:$O,9,FALSE)),"")</f>
        <v/>
      </c>
      <c r="G49" s="100" t="str">
        <f>IFERROR(IF(VLOOKUP($A49,'Annex 2 EHV charges'!$A:$O,10,FALSE)=0,"",VLOOKUP($A49,'Annex 2 EHV charges'!$A:$O,10,FALSE)),"")</f>
        <v/>
      </c>
      <c r="H49" s="100" t="str">
        <f>IFERROR(IF(VLOOKUP($A49,'Annex 2 EHV charges'!$A:$O,11,FALSE)=0,"",VLOOKUP($A49,'Annex 2 EHV charges'!$A:$O,11,FALSE)),"")</f>
        <v/>
      </c>
    </row>
    <row r="50" spans="1:8" ht="12.75" customHeight="1">
      <c r="A50" s="93" t="str">
        <f t="array" ref="A50">IFERROR(INDEX('Annex 2 EHV charges'!$A$11:$A$260, MATCH(0, IF(ISBLANK('Annex 2 EHV charges'!$A$11:$A$260),1, COUNTIF(A$4:$A49, 'Annex 2 EHV charges'!$A$11:$A$260)), 0)),"")</f>
        <v/>
      </c>
      <c r="B50" s="93" t="str">
        <f>IF($A50="","",VLOOKUP($A50,'Annex 2 EHV charges'!$A:$O,2,0))</f>
        <v/>
      </c>
      <c r="C50" s="94" t="str">
        <f>IF($A50="","",VLOOKUP($A50,'Annex 2 EHV charges'!$A:$O,3,0))</f>
        <v/>
      </c>
      <c r="D50" s="93" t="str">
        <f>IF($A50="","",VLOOKUP($A50,'Annex 2 EHV charges'!$A:$O,7,0))</f>
        <v/>
      </c>
      <c r="E50" s="98" t="str">
        <f>IFERROR(IF(VLOOKUP($A50,'Annex 2 EHV charges'!$A:$O,8,FALSE)=0,"",VLOOKUP($A50,'Annex 2 EHV charges'!$A:$O,8,FALSE)),"")</f>
        <v/>
      </c>
      <c r="F50" s="99" t="str">
        <f>IFERROR(IF(VLOOKUP($A50,'Annex 2 EHV charges'!$A:$O,9,FALSE)=0,"",VLOOKUP($A50,'Annex 2 EHV charges'!$A:$O,9,FALSE)),"")</f>
        <v/>
      </c>
      <c r="G50" s="100" t="str">
        <f>IFERROR(IF(VLOOKUP($A50,'Annex 2 EHV charges'!$A:$O,10,FALSE)=0,"",VLOOKUP($A50,'Annex 2 EHV charges'!$A:$O,10,FALSE)),"")</f>
        <v/>
      </c>
      <c r="H50" s="100" t="str">
        <f>IFERROR(IF(VLOOKUP($A50,'Annex 2 EHV charges'!$A:$O,11,FALSE)=0,"",VLOOKUP($A50,'Annex 2 EHV charges'!$A:$O,11,FALSE)),"")</f>
        <v/>
      </c>
    </row>
    <row r="51" spans="1:8" ht="12.75" customHeight="1">
      <c r="A51" s="93" t="str">
        <f t="array" ref="A51">IFERROR(INDEX('Annex 2 EHV charges'!$A$11:$A$260, MATCH(0, IF(ISBLANK('Annex 2 EHV charges'!$A$11:$A$260),1, COUNTIF(A$4:$A50, 'Annex 2 EHV charges'!$A$11:$A$260)), 0)),"")</f>
        <v/>
      </c>
      <c r="B51" s="93" t="str">
        <f>IF($A51="","",VLOOKUP($A51,'Annex 2 EHV charges'!$A:$O,2,0))</f>
        <v/>
      </c>
      <c r="C51" s="94" t="str">
        <f>IF($A51="","",VLOOKUP($A51,'Annex 2 EHV charges'!$A:$O,3,0))</f>
        <v/>
      </c>
      <c r="D51" s="93" t="str">
        <f>IF($A51="","",VLOOKUP($A51,'Annex 2 EHV charges'!$A:$O,7,0))</f>
        <v/>
      </c>
      <c r="E51" s="98" t="str">
        <f>IFERROR(IF(VLOOKUP($A51,'Annex 2 EHV charges'!$A:$O,8,FALSE)=0,"",VLOOKUP($A51,'Annex 2 EHV charges'!$A:$O,8,FALSE)),"")</f>
        <v/>
      </c>
      <c r="F51" s="99" t="str">
        <f>IFERROR(IF(VLOOKUP($A51,'Annex 2 EHV charges'!$A:$O,9,FALSE)=0,"",VLOOKUP($A51,'Annex 2 EHV charges'!$A:$O,9,FALSE)),"")</f>
        <v/>
      </c>
      <c r="G51" s="100" t="str">
        <f>IFERROR(IF(VLOOKUP($A51,'Annex 2 EHV charges'!$A:$O,10,FALSE)=0,"",VLOOKUP($A51,'Annex 2 EHV charges'!$A:$O,10,FALSE)),"")</f>
        <v/>
      </c>
      <c r="H51" s="100" t="str">
        <f>IFERROR(IF(VLOOKUP($A51,'Annex 2 EHV charges'!$A:$O,11,FALSE)=0,"",VLOOKUP($A51,'Annex 2 EHV charges'!$A:$O,11,FALSE)),"")</f>
        <v/>
      </c>
    </row>
    <row r="52" spans="1:8" ht="12.75" customHeight="1">
      <c r="A52" s="93" t="str">
        <f t="array" ref="A52">IFERROR(INDEX('Annex 2 EHV charges'!$A$11:$A$260, MATCH(0, IF(ISBLANK('Annex 2 EHV charges'!$A$11:$A$260),1, COUNTIF(A$4:$A51, 'Annex 2 EHV charges'!$A$11:$A$260)), 0)),"")</f>
        <v/>
      </c>
      <c r="B52" s="93" t="str">
        <f>IF($A52="","",VLOOKUP($A52,'Annex 2 EHV charges'!$A:$O,2,0))</f>
        <v/>
      </c>
      <c r="C52" s="94" t="str">
        <f>IF($A52="","",VLOOKUP($A52,'Annex 2 EHV charges'!$A:$O,3,0))</f>
        <v/>
      </c>
      <c r="D52" s="93" t="str">
        <f>IF($A52="","",VLOOKUP($A52,'Annex 2 EHV charges'!$A:$O,7,0))</f>
        <v/>
      </c>
      <c r="E52" s="98" t="str">
        <f>IFERROR(IF(VLOOKUP($A52,'Annex 2 EHV charges'!$A:$O,8,FALSE)=0,"",VLOOKUP($A52,'Annex 2 EHV charges'!$A:$O,8,FALSE)),"")</f>
        <v/>
      </c>
      <c r="F52" s="99" t="str">
        <f>IFERROR(IF(VLOOKUP($A52,'Annex 2 EHV charges'!$A:$O,9,FALSE)=0,"",VLOOKUP($A52,'Annex 2 EHV charges'!$A:$O,9,FALSE)),"")</f>
        <v/>
      </c>
      <c r="G52" s="100" t="str">
        <f>IFERROR(IF(VLOOKUP($A52,'Annex 2 EHV charges'!$A:$O,10,FALSE)=0,"",VLOOKUP($A52,'Annex 2 EHV charges'!$A:$O,10,FALSE)),"")</f>
        <v/>
      </c>
      <c r="H52" s="100" t="str">
        <f>IFERROR(IF(VLOOKUP($A52,'Annex 2 EHV charges'!$A:$O,11,FALSE)=0,"",VLOOKUP($A52,'Annex 2 EHV charges'!$A:$O,11,FALSE)),"")</f>
        <v/>
      </c>
    </row>
    <row r="53" spans="1:8" ht="12.75" customHeight="1">
      <c r="A53" s="93" t="str">
        <f t="array" ref="A53">IFERROR(INDEX('Annex 2 EHV charges'!$A$11:$A$260, MATCH(0, IF(ISBLANK('Annex 2 EHV charges'!$A$11:$A$260),1, COUNTIF(A$4:$A52, 'Annex 2 EHV charges'!$A$11:$A$260)), 0)),"")</f>
        <v/>
      </c>
      <c r="B53" s="93" t="str">
        <f>IF($A53="","",VLOOKUP($A53,'Annex 2 EHV charges'!$A:$O,2,0))</f>
        <v/>
      </c>
      <c r="C53" s="94" t="str">
        <f>IF($A53="","",VLOOKUP($A53,'Annex 2 EHV charges'!$A:$O,3,0))</f>
        <v/>
      </c>
      <c r="D53" s="93" t="str">
        <f>IF($A53="","",VLOOKUP($A53,'Annex 2 EHV charges'!$A:$O,7,0))</f>
        <v/>
      </c>
      <c r="E53" s="98" t="str">
        <f>IFERROR(IF(VLOOKUP($A53,'Annex 2 EHV charges'!$A:$O,8,FALSE)=0,"",VLOOKUP($A53,'Annex 2 EHV charges'!$A:$O,8,FALSE)),"")</f>
        <v/>
      </c>
      <c r="F53" s="99" t="str">
        <f>IFERROR(IF(VLOOKUP($A53,'Annex 2 EHV charges'!$A:$O,9,FALSE)=0,"",VLOOKUP($A53,'Annex 2 EHV charges'!$A:$O,9,FALSE)),"")</f>
        <v/>
      </c>
      <c r="G53" s="100" t="str">
        <f>IFERROR(IF(VLOOKUP($A53,'Annex 2 EHV charges'!$A:$O,10,FALSE)=0,"",VLOOKUP($A53,'Annex 2 EHV charges'!$A:$O,10,FALSE)),"")</f>
        <v/>
      </c>
      <c r="H53" s="100" t="str">
        <f>IFERROR(IF(VLOOKUP($A53,'Annex 2 EHV charges'!$A:$O,11,FALSE)=0,"",VLOOKUP($A53,'Annex 2 EHV charges'!$A:$O,11,FALSE)),"")</f>
        <v/>
      </c>
    </row>
    <row r="54" spans="1:8" ht="12.75" customHeight="1">
      <c r="A54" s="93" t="str">
        <f t="array" ref="A54">IFERROR(INDEX('Annex 2 EHV charges'!$A$11:$A$260, MATCH(0, IF(ISBLANK('Annex 2 EHV charges'!$A$11:$A$260),1, COUNTIF(A$4:$A53, 'Annex 2 EHV charges'!$A$11:$A$260)), 0)),"")</f>
        <v/>
      </c>
      <c r="B54" s="93" t="str">
        <f>IF($A54="","",VLOOKUP($A54,'Annex 2 EHV charges'!$A:$O,2,0))</f>
        <v/>
      </c>
      <c r="C54" s="94" t="str">
        <f>IF($A54="","",VLOOKUP($A54,'Annex 2 EHV charges'!$A:$O,3,0))</f>
        <v/>
      </c>
      <c r="D54" s="93" t="str">
        <f>IF($A54="","",VLOOKUP($A54,'Annex 2 EHV charges'!$A:$O,7,0))</f>
        <v/>
      </c>
      <c r="E54" s="98" t="str">
        <f>IFERROR(IF(VLOOKUP($A54,'Annex 2 EHV charges'!$A:$O,8,FALSE)=0,"",VLOOKUP($A54,'Annex 2 EHV charges'!$A:$O,8,FALSE)),"")</f>
        <v/>
      </c>
      <c r="F54" s="99" t="str">
        <f>IFERROR(IF(VLOOKUP($A54,'Annex 2 EHV charges'!$A:$O,9,FALSE)=0,"",VLOOKUP($A54,'Annex 2 EHV charges'!$A:$O,9,FALSE)),"")</f>
        <v/>
      </c>
      <c r="G54" s="100" t="str">
        <f>IFERROR(IF(VLOOKUP($A54,'Annex 2 EHV charges'!$A:$O,10,FALSE)=0,"",VLOOKUP($A54,'Annex 2 EHV charges'!$A:$O,10,FALSE)),"")</f>
        <v/>
      </c>
      <c r="H54" s="100" t="str">
        <f>IFERROR(IF(VLOOKUP($A54,'Annex 2 EHV charges'!$A:$O,11,FALSE)=0,"",VLOOKUP($A54,'Annex 2 EHV charges'!$A:$O,11,FALSE)),"")</f>
        <v/>
      </c>
    </row>
    <row r="55" spans="1:8" ht="12.75" customHeight="1">
      <c r="A55" s="93" t="str">
        <f t="array" ref="A55">IFERROR(INDEX('Annex 2 EHV charges'!$A$11:$A$260, MATCH(0, IF(ISBLANK('Annex 2 EHV charges'!$A$11:$A$260),1, COUNTIF(A$4:$A54, 'Annex 2 EHV charges'!$A$11:$A$260)), 0)),"")</f>
        <v/>
      </c>
      <c r="B55" s="93" t="str">
        <f>IF($A55="","",VLOOKUP($A55,'Annex 2 EHV charges'!$A:$O,2,0))</f>
        <v/>
      </c>
      <c r="C55" s="94" t="str">
        <f>IF($A55="","",VLOOKUP($A55,'Annex 2 EHV charges'!$A:$O,3,0))</f>
        <v/>
      </c>
      <c r="D55" s="93" t="str">
        <f>IF($A55="","",VLOOKUP($A55,'Annex 2 EHV charges'!$A:$O,7,0))</f>
        <v/>
      </c>
      <c r="E55" s="98" t="str">
        <f>IFERROR(IF(VLOOKUP($A55,'Annex 2 EHV charges'!$A:$O,8,FALSE)=0,"",VLOOKUP($A55,'Annex 2 EHV charges'!$A:$O,8,FALSE)),"")</f>
        <v/>
      </c>
      <c r="F55" s="99" t="str">
        <f>IFERROR(IF(VLOOKUP($A55,'Annex 2 EHV charges'!$A:$O,9,FALSE)=0,"",VLOOKUP($A55,'Annex 2 EHV charges'!$A:$O,9,FALSE)),"")</f>
        <v/>
      </c>
      <c r="G55" s="100" t="str">
        <f>IFERROR(IF(VLOOKUP($A55,'Annex 2 EHV charges'!$A:$O,10,FALSE)=0,"",VLOOKUP($A55,'Annex 2 EHV charges'!$A:$O,10,FALSE)),"")</f>
        <v/>
      </c>
      <c r="H55" s="100" t="str">
        <f>IFERROR(IF(VLOOKUP($A55,'Annex 2 EHV charges'!$A:$O,11,FALSE)=0,"",VLOOKUP($A55,'Annex 2 EHV charges'!$A:$O,11,FALSE)),"")</f>
        <v/>
      </c>
    </row>
    <row r="56" spans="1:8" ht="12.75" customHeight="1">
      <c r="A56" s="93" t="str">
        <f t="array" ref="A56">IFERROR(INDEX('Annex 2 EHV charges'!$A$11:$A$260, MATCH(0, IF(ISBLANK('Annex 2 EHV charges'!$A$11:$A$260),1, COUNTIF(A$4:$A55, 'Annex 2 EHV charges'!$A$11:$A$260)), 0)),"")</f>
        <v/>
      </c>
      <c r="B56" s="93" t="str">
        <f>IF($A56="","",VLOOKUP($A56,'Annex 2 EHV charges'!$A:$O,2,0))</f>
        <v/>
      </c>
      <c r="C56" s="94" t="str">
        <f>IF($A56="","",VLOOKUP($A56,'Annex 2 EHV charges'!$A:$O,3,0))</f>
        <v/>
      </c>
      <c r="D56" s="93" t="str">
        <f>IF($A56="","",VLOOKUP($A56,'Annex 2 EHV charges'!$A:$O,7,0))</f>
        <v/>
      </c>
      <c r="E56" s="98" t="str">
        <f>IFERROR(IF(VLOOKUP($A56,'Annex 2 EHV charges'!$A:$O,8,FALSE)=0,"",VLOOKUP($A56,'Annex 2 EHV charges'!$A:$O,8,FALSE)),"")</f>
        <v/>
      </c>
      <c r="F56" s="99" t="str">
        <f>IFERROR(IF(VLOOKUP($A56,'Annex 2 EHV charges'!$A:$O,9,FALSE)=0,"",VLOOKUP($A56,'Annex 2 EHV charges'!$A:$O,9,FALSE)),"")</f>
        <v/>
      </c>
      <c r="G56" s="100" t="str">
        <f>IFERROR(IF(VLOOKUP($A56,'Annex 2 EHV charges'!$A:$O,10,FALSE)=0,"",VLOOKUP($A56,'Annex 2 EHV charges'!$A:$O,10,FALSE)),"")</f>
        <v/>
      </c>
      <c r="H56" s="100" t="str">
        <f>IFERROR(IF(VLOOKUP($A56,'Annex 2 EHV charges'!$A:$O,11,FALSE)=0,"",VLOOKUP($A56,'Annex 2 EHV charges'!$A:$O,11,FALSE)),"")</f>
        <v/>
      </c>
    </row>
    <row r="57" spans="1:8" ht="12.75" customHeight="1">
      <c r="A57" s="93" t="str">
        <f t="array" ref="A57">IFERROR(INDEX('Annex 2 EHV charges'!$A$11:$A$260, MATCH(0, IF(ISBLANK('Annex 2 EHV charges'!$A$11:$A$260),1, COUNTIF(A$4:$A56, 'Annex 2 EHV charges'!$A$11:$A$260)), 0)),"")</f>
        <v/>
      </c>
      <c r="B57" s="93" t="str">
        <f>IF($A57="","",VLOOKUP($A57,'Annex 2 EHV charges'!$A:$O,2,0))</f>
        <v/>
      </c>
      <c r="C57" s="94" t="str">
        <f>IF($A57="","",VLOOKUP($A57,'Annex 2 EHV charges'!$A:$O,3,0))</f>
        <v/>
      </c>
      <c r="D57" s="93" t="str">
        <f>IF($A57="","",VLOOKUP($A57,'Annex 2 EHV charges'!$A:$O,7,0))</f>
        <v/>
      </c>
      <c r="E57" s="98" t="str">
        <f>IFERROR(IF(VLOOKUP($A57,'Annex 2 EHV charges'!$A:$O,8,FALSE)=0,"",VLOOKUP($A57,'Annex 2 EHV charges'!$A:$O,8,FALSE)),"")</f>
        <v/>
      </c>
      <c r="F57" s="99" t="str">
        <f>IFERROR(IF(VLOOKUP($A57,'Annex 2 EHV charges'!$A:$O,9,FALSE)=0,"",VLOOKUP($A57,'Annex 2 EHV charges'!$A:$O,9,FALSE)),"")</f>
        <v/>
      </c>
      <c r="G57" s="100" t="str">
        <f>IFERROR(IF(VLOOKUP($A57,'Annex 2 EHV charges'!$A:$O,10,FALSE)=0,"",VLOOKUP($A57,'Annex 2 EHV charges'!$A:$O,10,FALSE)),"")</f>
        <v/>
      </c>
      <c r="H57" s="100" t="str">
        <f>IFERROR(IF(VLOOKUP($A57,'Annex 2 EHV charges'!$A:$O,11,FALSE)=0,"",VLOOKUP($A57,'Annex 2 EHV charges'!$A:$O,11,FALSE)),"")</f>
        <v/>
      </c>
    </row>
    <row r="58" spans="1:8" ht="12.75" customHeight="1">
      <c r="A58" s="93" t="str">
        <f t="array" ref="A58">IFERROR(INDEX('Annex 2 EHV charges'!$A$11:$A$260, MATCH(0, IF(ISBLANK('Annex 2 EHV charges'!$A$11:$A$260),1, COUNTIF(A$4:$A57, 'Annex 2 EHV charges'!$A$11:$A$260)), 0)),"")</f>
        <v/>
      </c>
      <c r="B58" s="93" t="str">
        <f>IF($A58="","",VLOOKUP($A58,'Annex 2 EHV charges'!$A:$O,2,0))</f>
        <v/>
      </c>
      <c r="C58" s="94" t="str">
        <f>IF($A58="","",VLOOKUP($A58,'Annex 2 EHV charges'!$A:$O,3,0))</f>
        <v/>
      </c>
      <c r="D58" s="93" t="str">
        <f>IF($A58="","",VLOOKUP($A58,'Annex 2 EHV charges'!$A:$O,7,0))</f>
        <v/>
      </c>
      <c r="E58" s="98" t="str">
        <f>IFERROR(IF(VLOOKUP($A58,'Annex 2 EHV charges'!$A:$O,8,FALSE)=0,"",VLOOKUP($A58,'Annex 2 EHV charges'!$A:$O,8,FALSE)),"")</f>
        <v/>
      </c>
      <c r="F58" s="99" t="str">
        <f>IFERROR(IF(VLOOKUP($A58,'Annex 2 EHV charges'!$A:$O,9,FALSE)=0,"",VLOOKUP($A58,'Annex 2 EHV charges'!$A:$O,9,FALSE)),"")</f>
        <v/>
      </c>
      <c r="G58" s="100" t="str">
        <f>IFERROR(IF(VLOOKUP($A58,'Annex 2 EHV charges'!$A:$O,10,FALSE)=0,"",VLOOKUP($A58,'Annex 2 EHV charges'!$A:$O,10,FALSE)),"")</f>
        <v/>
      </c>
      <c r="H58" s="100" t="str">
        <f>IFERROR(IF(VLOOKUP($A58,'Annex 2 EHV charges'!$A:$O,11,FALSE)=0,"",VLOOKUP($A58,'Annex 2 EHV charges'!$A:$O,11,FALSE)),"")</f>
        <v/>
      </c>
    </row>
    <row r="59" spans="1:8" ht="12.75" customHeight="1">
      <c r="A59" s="93" t="str">
        <f t="array" ref="A59">IFERROR(INDEX('Annex 2 EHV charges'!$A$11:$A$260, MATCH(0, IF(ISBLANK('Annex 2 EHV charges'!$A$11:$A$260),1, COUNTIF(A$4:$A58, 'Annex 2 EHV charges'!$A$11:$A$260)), 0)),"")</f>
        <v/>
      </c>
      <c r="B59" s="93" t="str">
        <f>IF($A59="","",VLOOKUP($A59,'Annex 2 EHV charges'!$A:$O,2,0))</f>
        <v/>
      </c>
      <c r="C59" s="94" t="str">
        <f>IF($A59="","",VLOOKUP($A59,'Annex 2 EHV charges'!$A:$O,3,0))</f>
        <v/>
      </c>
      <c r="D59" s="93" t="str">
        <f>IF($A59="","",VLOOKUP($A59,'Annex 2 EHV charges'!$A:$O,7,0))</f>
        <v/>
      </c>
      <c r="E59" s="98" t="str">
        <f>IFERROR(IF(VLOOKUP($A59,'Annex 2 EHV charges'!$A:$O,8,FALSE)=0,"",VLOOKUP($A59,'Annex 2 EHV charges'!$A:$O,8,FALSE)),"")</f>
        <v/>
      </c>
      <c r="F59" s="99" t="str">
        <f>IFERROR(IF(VLOOKUP($A59,'Annex 2 EHV charges'!$A:$O,9,FALSE)=0,"",VLOOKUP($A59,'Annex 2 EHV charges'!$A:$O,9,FALSE)),"")</f>
        <v/>
      </c>
      <c r="G59" s="100" t="str">
        <f>IFERROR(IF(VLOOKUP($A59,'Annex 2 EHV charges'!$A:$O,10,FALSE)=0,"",VLOOKUP($A59,'Annex 2 EHV charges'!$A:$O,10,FALSE)),"")</f>
        <v/>
      </c>
      <c r="H59" s="100" t="str">
        <f>IFERROR(IF(VLOOKUP($A59,'Annex 2 EHV charges'!$A:$O,11,FALSE)=0,"",VLOOKUP($A59,'Annex 2 EHV charges'!$A:$O,11,FALSE)),"")</f>
        <v/>
      </c>
    </row>
    <row r="60" spans="1:8" ht="12.75" customHeight="1">
      <c r="A60" s="93" t="str">
        <f t="array" ref="A60">IFERROR(INDEX('Annex 2 EHV charges'!$A$11:$A$260, MATCH(0, IF(ISBLANK('Annex 2 EHV charges'!$A$11:$A$260),1, COUNTIF(A$4:$A59, 'Annex 2 EHV charges'!$A$11:$A$260)), 0)),"")</f>
        <v/>
      </c>
      <c r="B60" s="93" t="str">
        <f>IF($A60="","",VLOOKUP($A60,'Annex 2 EHV charges'!$A:$O,2,0))</f>
        <v/>
      </c>
      <c r="C60" s="94" t="str">
        <f>IF($A60="","",VLOOKUP($A60,'Annex 2 EHV charges'!$A:$O,3,0))</f>
        <v/>
      </c>
      <c r="D60" s="93" t="str">
        <f>IF($A60="","",VLOOKUP($A60,'Annex 2 EHV charges'!$A:$O,7,0))</f>
        <v/>
      </c>
      <c r="E60" s="98" t="str">
        <f>IFERROR(IF(VLOOKUP($A60,'Annex 2 EHV charges'!$A:$O,8,FALSE)=0,"",VLOOKUP($A60,'Annex 2 EHV charges'!$A:$O,8,FALSE)),"")</f>
        <v/>
      </c>
      <c r="F60" s="99" t="str">
        <f>IFERROR(IF(VLOOKUP($A60,'Annex 2 EHV charges'!$A:$O,9,FALSE)=0,"",VLOOKUP($A60,'Annex 2 EHV charges'!$A:$O,9,FALSE)),"")</f>
        <v/>
      </c>
      <c r="G60" s="100" t="str">
        <f>IFERROR(IF(VLOOKUP($A60,'Annex 2 EHV charges'!$A:$O,10,FALSE)=0,"",VLOOKUP($A60,'Annex 2 EHV charges'!$A:$O,10,FALSE)),"")</f>
        <v/>
      </c>
      <c r="H60" s="100" t="str">
        <f>IFERROR(IF(VLOOKUP($A60,'Annex 2 EHV charges'!$A:$O,11,FALSE)=0,"",VLOOKUP($A60,'Annex 2 EHV charges'!$A:$O,11,FALSE)),"")</f>
        <v/>
      </c>
    </row>
    <row r="61" spans="1:8" ht="12.75" customHeight="1">
      <c r="A61" s="93" t="str">
        <f t="array" ref="A61">IFERROR(INDEX('Annex 2 EHV charges'!$A$11:$A$260, MATCH(0, IF(ISBLANK('Annex 2 EHV charges'!$A$11:$A$260),1, COUNTIF(A$4:$A60, 'Annex 2 EHV charges'!$A$11:$A$260)), 0)),"")</f>
        <v/>
      </c>
      <c r="B61" s="93" t="str">
        <f>IF($A61="","",VLOOKUP($A61,'Annex 2 EHV charges'!$A:$O,2,0))</f>
        <v/>
      </c>
      <c r="C61" s="94" t="str">
        <f>IF($A61="","",VLOOKUP($A61,'Annex 2 EHV charges'!$A:$O,3,0))</f>
        <v/>
      </c>
      <c r="D61" s="93" t="str">
        <f>IF($A61="","",VLOOKUP($A61,'Annex 2 EHV charges'!$A:$O,7,0))</f>
        <v/>
      </c>
      <c r="E61" s="98" t="str">
        <f>IFERROR(IF(VLOOKUP($A61,'Annex 2 EHV charges'!$A:$O,8,FALSE)=0,"",VLOOKUP($A61,'Annex 2 EHV charges'!$A:$O,8,FALSE)),"")</f>
        <v/>
      </c>
      <c r="F61" s="99" t="str">
        <f>IFERROR(IF(VLOOKUP($A61,'Annex 2 EHV charges'!$A:$O,9,FALSE)=0,"",VLOOKUP($A61,'Annex 2 EHV charges'!$A:$O,9,FALSE)),"")</f>
        <v/>
      </c>
      <c r="G61" s="100" t="str">
        <f>IFERROR(IF(VLOOKUP($A61,'Annex 2 EHV charges'!$A:$O,10,FALSE)=0,"",VLOOKUP($A61,'Annex 2 EHV charges'!$A:$O,10,FALSE)),"")</f>
        <v/>
      </c>
      <c r="H61" s="100" t="str">
        <f>IFERROR(IF(VLOOKUP($A61,'Annex 2 EHV charges'!$A:$O,11,FALSE)=0,"",VLOOKUP($A61,'Annex 2 EHV charges'!$A:$O,11,FALSE)),"")</f>
        <v/>
      </c>
    </row>
    <row r="62" spans="1:8" ht="12.75" customHeight="1">
      <c r="A62" s="93" t="str">
        <f t="array" ref="A62">IFERROR(INDEX('Annex 2 EHV charges'!$A$11:$A$260, MATCH(0, IF(ISBLANK('Annex 2 EHV charges'!$A$11:$A$260),1, COUNTIF(A$4:$A61, 'Annex 2 EHV charges'!$A$11:$A$260)), 0)),"")</f>
        <v/>
      </c>
      <c r="B62" s="93" t="str">
        <f>IF($A62="","",VLOOKUP($A62,'Annex 2 EHV charges'!$A:$O,2,0))</f>
        <v/>
      </c>
      <c r="C62" s="94" t="str">
        <f>IF($A62="","",VLOOKUP($A62,'Annex 2 EHV charges'!$A:$O,3,0))</f>
        <v/>
      </c>
      <c r="D62" s="93" t="str">
        <f>IF($A62="","",VLOOKUP($A62,'Annex 2 EHV charges'!$A:$O,7,0))</f>
        <v/>
      </c>
      <c r="E62" s="98" t="str">
        <f>IFERROR(IF(VLOOKUP($A62,'Annex 2 EHV charges'!$A:$O,8,FALSE)=0,"",VLOOKUP($A62,'Annex 2 EHV charges'!$A:$O,8,FALSE)),"")</f>
        <v/>
      </c>
      <c r="F62" s="99" t="str">
        <f>IFERROR(IF(VLOOKUP($A62,'Annex 2 EHV charges'!$A:$O,9,FALSE)=0,"",VLOOKUP($A62,'Annex 2 EHV charges'!$A:$O,9,FALSE)),"")</f>
        <v/>
      </c>
      <c r="G62" s="100" t="str">
        <f>IFERROR(IF(VLOOKUP($A62,'Annex 2 EHV charges'!$A:$O,10,FALSE)=0,"",VLOOKUP($A62,'Annex 2 EHV charges'!$A:$O,10,FALSE)),"")</f>
        <v/>
      </c>
      <c r="H62" s="100" t="str">
        <f>IFERROR(IF(VLOOKUP($A62,'Annex 2 EHV charges'!$A:$O,11,FALSE)=0,"",VLOOKUP($A62,'Annex 2 EHV charges'!$A:$O,11,FALSE)),"")</f>
        <v/>
      </c>
    </row>
    <row r="63" spans="1:8" ht="12.75" customHeight="1">
      <c r="A63" s="93" t="str">
        <f t="array" ref="A63">IFERROR(INDEX('Annex 2 EHV charges'!$A$11:$A$260, MATCH(0, IF(ISBLANK('Annex 2 EHV charges'!$A$11:$A$260),1, COUNTIF(A$4:$A62, 'Annex 2 EHV charges'!$A$11:$A$260)), 0)),"")</f>
        <v/>
      </c>
      <c r="B63" s="93" t="str">
        <f>IF($A63="","",VLOOKUP($A63,'Annex 2 EHV charges'!$A:$O,2,0))</f>
        <v/>
      </c>
      <c r="C63" s="94" t="str">
        <f>IF($A63="","",VLOOKUP($A63,'Annex 2 EHV charges'!$A:$O,3,0))</f>
        <v/>
      </c>
      <c r="D63" s="93" t="str">
        <f>IF($A63="","",VLOOKUP($A63,'Annex 2 EHV charges'!$A:$O,7,0))</f>
        <v/>
      </c>
      <c r="E63" s="98" t="str">
        <f>IFERROR(IF(VLOOKUP($A63,'Annex 2 EHV charges'!$A:$O,8,FALSE)=0,"",VLOOKUP($A63,'Annex 2 EHV charges'!$A:$O,8,FALSE)),"")</f>
        <v/>
      </c>
      <c r="F63" s="99" t="str">
        <f>IFERROR(IF(VLOOKUP($A63,'Annex 2 EHV charges'!$A:$O,9,FALSE)=0,"",VLOOKUP($A63,'Annex 2 EHV charges'!$A:$O,9,FALSE)),"")</f>
        <v/>
      </c>
      <c r="G63" s="100" t="str">
        <f>IFERROR(IF(VLOOKUP($A63,'Annex 2 EHV charges'!$A:$O,10,FALSE)=0,"",VLOOKUP($A63,'Annex 2 EHV charges'!$A:$O,10,FALSE)),"")</f>
        <v/>
      </c>
      <c r="H63" s="100" t="str">
        <f>IFERROR(IF(VLOOKUP($A63,'Annex 2 EHV charges'!$A:$O,11,FALSE)=0,"",VLOOKUP($A63,'Annex 2 EHV charges'!$A:$O,11,FALSE)),"")</f>
        <v/>
      </c>
    </row>
    <row r="64" spans="1:8" ht="12.75" customHeight="1">
      <c r="A64" s="93" t="str">
        <f t="array" ref="A64">IFERROR(INDEX('Annex 2 EHV charges'!$A$11:$A$260, MATCH(0, IF(ISBLANK('Annex 2 EHV charges'!$A$11:$A$260),1, COUNTIF(A$4:$A63, 'Annex 2 EHV charges'!$A$11:$A$260)), 0)),"")</f>
        <v/>
      </c>
      <c r="B64" s="93" t="str">
        <f>IF($A64="","",VLOOKUP($A64,'Annex 2 EHV charges'!$A:$O,2,0))</f>
        <v/>
      </c>
      <c r="C64" s="94" t="str">
        <f>IF($A64="","",VLOOKUP($A64,'Annex 2 EHV charges'!$A:$O,3,0))</f>
        <v/>
      </c>
      <c r="D64" s="93" t="str">
        <f>IF($A64="","",VLOOKUP($A64,'Annex 2 EHV charges'!$A:$O,7,0))</f>
        <v/>
      </c>
      <c r="E64" s="98" t="str">
        <f>IFERROR(IF(VLOOKUP($A64,'Annex 2 EHV charges'!$A:$O,8,FALSE)=0,"",VLOOKUP($A64,'Annex 2 EHV charges'!$A:$O,8,FALSE)),"")</f>
        <v/>
      </c>
      <c r="F64" s="99" t="str">
        <f>IFERROR(IF(VLOOKUP($A64,'Annex 2 EHV charges'!$A:$O,9,FALSE)=0,"",VLOOKUP($A64,'Annex 2 EHV charges'!$A:$O,9,FALSE)),"")</f>
        <v/>
      </c>
      <c r="G64" s="100" t="str">
        <f>IFERROR(IF(VLOOKUP($A64,'Annex 2 EHV charges'!$A:$O,10,FALSE)=0,"",VLOOKUP($A64,'Annex 2 EHV charges'!$A:$O,10,FALSE)),"")</f>
        <v/>
      </c>
      <c r="H64" s="100" t="str">
        <f>IFERROR(IF(VLOOKUP($A64,'Annex 2 EHV charges'!$A:$O,11,FALSE)=0,"",VLOOKUP($A64,'Annex 2 EHV charges'!$A:$O,11,FALSE)),"")</f>
        <v/>
      </c>
    </row>
    <row r="65" spans="1:8" ht="12.75" customHeight="1">
      <c r="A65" s="93" t="str">
        <f t="array" ref="A65">IFERROR(INDEX('Annex 2 EHV charges'!$A$11:$A$260, MATCH(0, IF(ISBLANK('Annex 2 EHV charges'!$A$11:$A$260),1, COUNTIF(A$4:$A64, 'Annex 2 EHV charges'!$A$11:$A$260)), 0)),"")</f>
        <v/>
      </c>
      <c r="B65" s="93" t="str">
        <f>IF($A65="","",VLOOKUP($A65,'Annex 2 EHV charges'!$A:$O,2,0))</f>
        <v/>
      </c>
      <c r="C65" s="94" t="str">
        <f>IF($A65="","",VLOOKUP($A65,'Annex 2 EHV charges'!$A:$O,3,0))</f>
        <v/>
      </c>
      <c r="D65" s="93" t="str">
        <f>IF($A65="","",VLOOKUP($A65,'Annex 2 EHV charges'!$A:$O,7,0))</f>
        <v/>
      </c>
      <c r="E65" s="98" t="str">
        <f>IFERROR(IF(VLOOKUP($A65,'Annex 2 EHV charges'!$A:$O,8,FALSE)=0,"",VLOOKUP($A65,'Annex 2 EHV charges'!$A:$O,8,FALSE)),"")</f>
        <v/>
      </c>
      <c r="F65" s="99" t="str">
        <f>IFERROR(IF(VLOOKUP($A65,'Annex 2 EHV charges'!$A:$O,9,FALSE)=0,"",VLOOKUP($A65,'Annex 2 EHV charges'!$A:$O,9,FALSE)),"")</f>
        <v/>
      </c>
      <c r="G65" s="100" t="str">
        <f>IFERROR(IF(VLOOKUP($A65,'Annex 2 EHV charges'!$A:$O,10,FALSE)=0,"",VLOOKUP($A65,'Annex 2 EHV charges'!$A:$O,10,FALSE)),"")</f>
        <v/>
      </c>
      <c r="H65" s="100" t="str">
        <f>IFERROR(IF(VLOOKUP($A65,'Annex 2 EHV charges'!$A:$O,11,FALSE)=0,"",VLOOKUP($A65,'Annex 2 EHV charges'!$A:$O,11,FALSE)),"")</f>
        <v/>
      </c>
    </row>
    <row r="66" spans="1:8" ht="12.75" customHeight="1">
      <c r="A66" s="93" t="str">
        <f t="array" ref="A66">IFERROR(INDEX('Annex 2 EHV charges'!$A$11:$A$260, MATCH(0, IF(ISBLANK('Annex 2 EHV charges'!$A$11:$A$260),1, COUNTIF(A$4:$A65, 'Annex 2 EHV charges'!$A$11:$A$260)), 0)),"")</f>
        <v/>
      </c>
      <c r="B66" s="93" t="str">
        <f>IF($A66="","",VLOOKUP($A66,'Annex 2 EHV charges'!$A:$O,2,0))</f>
        <v/>
      </c>
      <c r="C66" s="94" t="str">
        <f>IF($A66="","",VLOOKUP($A66,'Annex 2 EHV charges'!$A:$O,3,0))</f>
        <v/>
      </c>
      <c r="D66" s="93" t="str">
        <f>IF($A66="","",VLOOKUP($A66,'Annex 2 EHV charges'!$A:$O,7,0))</f>
        <v/>
      </c>
      <c r="E66" s="98" t="str">
        <f>IFERROR(IF(VLOOKUP($A66,'Annex 2 EHV charges'!$A:$O,8,FALSE)=0,"",VLOOKUP($A66,'Annex 2 EHV charges'!$A:$O,8,FALSE)),"")</f>
        <v/>
      </c>
      <c r="F66" s="99" t="str">
        <f>IFERROR(IF(VLOOKUP($A66,'Annex 2 EHV charges'!$A:$O,9,FALSE)=0,"",VLOOKUP($A66,'Annex 2 EHV charges'!$A:$O,9,FALSE)),"")</f>
        <v/>
      </c>
      <c r="G66" s="100" t="str">
        <f>IFERROR(IF(VLOOKUP($A66,'Annex 2 EHV charges'!$A:$O,10,FALSE)=0,"",VLOOKUP($A66,'Annex 2 EHV charges'!$A:$O,10,FALSE)),"")</f>
        <v/>
      </c>
      <c r="H66" s="100" t="str">
        <f>IFERROR(IF(VLOOKUP($A66,'Annex 2 EHV charges'!$A:$O,11,FALSE)=0,"",VLOOKUP($A66,'Annex 2 EHV charges'!$A:$O,11,FALSE)),"")</f>
        <v/>
      </c>
    </row>
    <row r="67" spans="1:8" ht="12.75" customHeight="1">
      <c r="A67" s="93" t="str">
        <f t="array" ref="A67">IFERROR(INDEX('Annex 2 EHV charges'!$A$11:$A$260, MATCH(0, IF(ISBLANK('Annex 2 EHV charges'!$A$11:$A$260),1, COUNTIF(A$4:$A66, 'Annex 2 EHV charges'!$A$11:$A$260)), 0)),"")</f>
        <v/>
      </c>
      <c r="B67" s="93" t="str">
        <f>IF($A67="","",VLOOKUP($A67,'Annex 2 EHV charges'!$A:$O,2,0))</f>
        <v/>
      </c>
      <c r="C67" s="94" t="str">
        <f>IF($A67="","",VLOOKUP($A67,'Annex 2 EHV charges'!$A:$O,3,0))</f>
        <v/>
      </c>
      <c r="D67" s="93" t="str">
        <f>IF($A67="","",VLOOKUP($A67,'Annex 2 EHV charges'!$A:$O,7,0))</f>
        <v/>
      </c>
      <c r="E67" s="98" t="str">
        <f>IFERROR(IF(VLOOKUP($A67,'Annex 2 EHV charges'!$A:$O,8,FALSE)=0,"",VLOOKUP($A67,'Annex 2 EHV charges'!$A:$O,8,FALSE)),"")</f>
        <v/>
      </c>
      <c r="F67" s="99" t="str">
        <f>IFERROR(IF(VLOOKUP($A67,'Annex 2 EHV charges'!$A:$O,9,FALSE)=0,"",VLOOKUP($A67,'Annex 2 EHV charges'!$A:$O,9,FALSE)),"")</f>
        <v/>
      </c>
      <c r="G67" s="100" t="str">
        <f>IFERROR(IF(VLOOKUP($A67,'Annex 2 EHV charges'!$A:$O,10,FALSE)=0,"",VLOOKUP($A67,'Annex 2 EHV charges'!$A:$O,10,FALSE)),"")</f>
        <v/>
      </c>
      <c r="H67" s="100" t="str">
        <f>IFERROR(IF(VLOOKUP($A67,'Annex 2 EHV charges'!$A:$O,11,FALSE)=0,"",VLOOKUP($A67,'Annex 2 EHV charges'!$A:$O,11,FALSE)),"")</f>
        <v/>
      </c>
    </row>
    <row r="68" spans="1:8" ht="12.75" customHeight="1">
      <c r="A68" s="93" t="str">
        <f t="array" ref="A68">IFERROR(INDEX('Annex 2 EHV charges'!$A$11:$A$260, MATCH(0, IF(ISBLANK('Annex 2 EHV charges'!$A$11:$A$260),1, COUNTIF(A$4:$A67, 'Annex 2 EHV charges'!$A$11:$A$260)), 0)),"")</f>
        <v/>
      </c>
      <c r="B68" s="93" t="str">
        <f>IF($A68="","",VLOOKUP($A68,'Annex 2 EHV charges'!$A:$O,2,0))</f>
        <v/>
      </c>
      <c r="C68" s="94" t="str">
        <f>IF($A68="","",VLOOKUP($A68,'Annex 2 EHV charges'!$A:$O,3,0))</f>
        <v/>
      </c>
      <c r="D68" s="93" t="str">
        <f>IF($A68="","",VLOOKUP($A68,'Annex 2 EHV charges'!$A:$O,7,0))</f>
        <v/>
      </c>
      <c r="E68" s="98" t="str">
        <f>IFERROR(IF(VLOOKUP($A68,'Annex 2 EHV charges'!$A:$O,8,FALSE)=0,"",VLOOKUP($A68,'Annex 2 EHV charges'!$A:$O,8,FALSE)),"")</f>
        <v/>
      </c>
      <c r="F68" s="99" t="str">
        <f>IFERROR(IF(VLOOKUP($A68,'Annex 2 EHV charges'!$A:$O,9,FALSE)=0,"",VLOOKUP($A68,'Annex 2 EHV charges'!$A:$O,9,FALSE)),"")</f>
        <v/>
      </c>
      <c r="G68" s="100" t="str">
        <f>IFERROR(IF(VLOOKUP($A68,'Annex 2 EHV charges'!$A:$O,10,FALSE)=0,"",VLOOKUP($A68,'Annex 2 EHV charges'!$A:$O,10,FALSE)),"")</f>
        <v/>
      </c>
      <c r="H68" s="100" t="str">
        <f>IFERROR(IF(VLOOKUP($A68,'Annex 2 EHV charges'!$A:$O,11,FALSE)=0,"",VLOOKUP($A68,'Annex 2 EHV charges'!$A:$O,11,FALSE)),"")</f>
        <v/>
      </c>
    </row>
    <row r="69" spans="1:8" ht="12.75" customHeight="1">
      <c r="A69" s="93" t="str">
        <f t="array" ref="A69">IFERROR(INDEX('Annex 2 EHV charges'!$A$11:$A$260, MATCH(0, IF(ISBLANK('Annex 2 EHV charges'!$A$11:$A$260),1, COUNTIF(A$4:$A68, 'Annex 2 EHV charges'!$A$11:$A$260)), 0)),"")</f>
        <v/>
      </c>
      <c r="B69" s="93" t="str">
        <f>IF($A69="","",VLOOKUP($A69,'Annex 2 EHV charges'!$A:$O,2,0))</f>
        <v/>
      </c>
      <c r="C69" s="94" t="str">
        <f>IF($A69="","",VLOOKUP($A69,'Annex 2 EHV charges'!$A:$O,3,0))</f>
        <v/>
      </c>
      <c r="D69" s="93" t="str">
        <f>IF($A69="","",VLOOKUP($A69,'Annex 2 EHV charges'!$A:$O,7,0))</f>
        <v/>
      </c>
      <c r="E69" s="98" t="str">
        <f>IFERROR(IF(VLOOKUP($A69,'Annex 2 EHV charges'!$A:$O,8,FALSE)=0,"",VLOOKUP($A69,'Annex 2 EHV charges'!$A:$O,8,FALSE)),"")</f>
        <v/>
      </c>
      <c r="F69" s="99" t="str">
        <f>IFERROR(IF(VLOOKUP($A69,'Annex 2 EHV charges'!$A:$O,9,FALSE)=0,"",VLOOKUP($A69,'Annex 2 EHV charges'!$A:$O,9,FALSE)),"")</f>
        <v/>
      </c>
      <c r="G69" s="100" t="str">
        <f>IFERROR(IF(VLOOKUP($A69,'Annex 2 EHV charges'!$A:$O,10,FALSE)=0,"",VLOOKUP($A69,'Annex 2 EHV charges'!$A:$O,10,FALSE)),"")</f>
        <v/>
      </c>
      <c r="H69" s="100" t="str">
        <f>IFERROR(IF(VLOOKUP($A69,'Annex 2 EHV charges'!$A:$O,11,FALSE)=0,"",VLOOKUP($A69,'Annex 2 EHV charges'!$A:$O,11,FALSE)),"")</f>
        <v/>
      </c>
    </row>
    <row r="70" spans="1:8" ht="12.75" customHeight="1">
      <c r="A70" s="93" t="str">
        <f t="array" ref="A70">IFERROR(INDEX('Annex 2 EHV charges'!$A$11:$A$260, MATCH(0, IF(ISBLANK('Annex 2 EHV charges'!$A$11:$A$260),1, COUNTIF(A$4:$A69, 'Annex 2 EHV charges'!$A$11:$A$260)), 0)),"")</f>
        <v/>
      </c>
      <c r="B70" s="93" t="str">
        <f>IF($A70="","",VLOOKUP($A70,'Annex 2 EHV charges'!$A:$O,2,0))</f>
        <v/>
      </c>
      <c r="C70" s="94" t="str">
        <f>IF($A70="","",VLOOKUP($A70,'Annex 2 EHV charges'!$A:$O,3,0))</f>
        <v/>
      </c>
      <c r="D70" s="93" t="str">
        <f>IF($A70="","",VLOOKUP($A70,'Annex 2 EHV charges'!$A:$O,7,0))</f>
        <v/>
      </c>
      <c r="E70" s="98" t="str">
        <f>IFERROR(IF(VLOOKUP($A70,'Annex 2 EHV charges'!$A:$O,8,FALSE)=0,"",VLOOKUP($A70,'Annex 2 EHV charges'!$A:$O,8,FALSE)),"")</f>
        <v/>
      </c>
      <c r="F70" s="99" t="str">
        <f>IFERROR(IF(VLOOKUP($A70,'Annex 2 EHV charges'!$A:$O,9,FALSE)=0,"",VLOOKUP($A70,'Annex 2 EHV charges'!$A:$O,9,FALSE)),"")</f>
        <v/>
      </c>
      <c r="G70" s="100" t="str">
        <f>IFERROR(IF(VLOOKUP($A70,'Annex 2 EHV charges'!$A:$O,10,FALSE)=0,"",VLOOKUP($A70,'Annex 2 EHV charges'!$A:$O,10,FALSE)),"")</f>
        <v/>
      </c>
      <c r="H70" s="100" t="str">
        <f>IFERROR(IF(VLOOKUP($A70,'Annex 2 EHV charges'!$A:$O,11,FALSE)=0,"",VLOOKUP($A70,'Annex 2 EHV charges'!$A:$O,11,FALSE)),"")</f>
        <v/>
      </c>
    </row>
    <row r="71" spans="1:8" ht="12.75" customHeight="1">
      <c r="A71" s="93" t="str">
        <f t="array" ref="A71">IFERROR(INDEX('Annex 2 EHV charges'!$A$11:$A$260, MATCH(0, IF(ISBLANK('Annex 2 EHV charges'!$A$11:$A$260),1, COUNTIF(A$4:$A70, 'Annex 2 EHV charges'!$A$11:$A$260)), 0)),"")</f>
        <v/>
      </c>
      <c r="B71" s="93" t="str">
        <f>IF($A71="","",VLOOKUP($A71,'Annex 2 EHV charges'!$A:$O,2,0))</f>
        <v/>
      </c>
      <c r="C71" s="94" t="str">
        <f>IF($A71="","",VLOOKUP($A71,'Annex 2 EHV charges'!$A:$O,3,0))</f>
        <v/>
      </c>
      <c r="D71" s="93" t="str">
        <f>IF($A71="","",VLOOKUP($A71,'Annex 2 EHV charges'!$A:$O,7,0))</f>
        <v/>
      </c>
      <c r="E71" s="98" t="str">
        <f>IFERROR(IF(VLOOKUP($A71,'Annex 2 EHV charges'!$A:$O,8,FALSE)=0,"",VLOOKUP($A71,'Annex 2 EHV charges'!$A:$O,8,FALSE)),"")</f>
        <v/>
      </c>
      <c r="F71" s="99" t="str">
        <f>IFERROR(IF(VLOOKUP($A71,'Annex 2 EHV charges'!$A:$O,9,FALSE)=0,"",VLOOKUP($A71,'Annex 2 EHV charges'!$A:$O,9,FALSE)),"")</f>
        <v/>
      </c>
      <c r="G71" s="100" t="str">
        <f>IFERROR(IF(VLOOKUP($A71,'Annex 2 EHV charges'!$A:$O,10,FALSE)=0,"",VLOOKUP($A71,'Annex 2 EHV charges'!$A:$O,10,FALSE)),"")</f>
        <v/>
      </c>
      <c r="H71" s="100" t="str">
        <f>IFERROR(IF(VLOOKUP($A71,'Annex 2 EHV charges'!$A:$O,11,FALSE)=0,"",VLOOKUP($A71,'Annex 2 EHV charges'!$A:$O,11,FALSE)),"")</f>
        <v/>
      </c>
    </row>
    <row r="72" spans="1:8" ht="12.75" customHeight="1">
      <c r="A72" s="93" t="str">
        <f t="array" ref="A72">IFERROR(INDEX('Annex 2 EHV charges'!$A$11:$A$260, MATCH(0, IF(ISBLANK('Annex 2 EHV charges'!$A$11:$A$260),1, COUNTIF(A$4:$A71, 'Annex 2 EHV charges'!$A$11:$A$260)), 0)),"")</f>
        <v/>
      </c>
      <c r="B72" s="93" t="str">
        <f>IF($A72="","",VLOOKUP($A72,'Annex 2 EHV charges'!$A:$O,2,0))</f>
        <v/>
      </c>
      <c r="C72" s="94" t="str">
        <f>IF($A72="","",VLOOKUP($A72,'Annex 2 EHV charges'!$A:$O,3,0))</f>
        <v/>
      </c>
      <c r="D72" s="93" t="str">
        <f>IF($A72="","",VLOOKUP($A72,'Annex 2 EHV charges'!$A:$O,7,0))</f>
        <v/>
      </c>
      <c r="E72" s="98" t="str">
        <f>IFERROR(IF(VLOOKUP($A72,'Annex 2 EHV charges'!$A:$O,8,FALSE)=0,"",VLOOKUP($A72,'Annex 2 EHV charges'!$A:$O,8,FALSE)),"")</f>
        <v/>
      </c>
      <c r="F72" s="99" t="str">
        <f>IFERROR(IF(VLOOKUP($A72,'Annex 2 EHV charges'!$A:$O,9,FALSE)=0,"",VLOOKUP($A72,'Annex 2 EHV charges'!$A:$O,9,FALSE)),"")</f>
        <v/>
      </c>
      <c r="G72" s="100" t="str">
        <f>IFERROR(IF(VLOOKUP($A72,'Annex 2 EHV charges'!$A:$O,10,FALSE)=0,"",VLOOKUP($A72,'Annex 2 EHV charges'!$A:$O,10,FALSE)),"")</f>
        <v/>
      </c>
      <c r="H72" s="100" t="str">
        <f>IFERROR(IF(VLOOKUP($A72,'Annex 2 EHV charges'!$A:$O,11,FALSE)=0,"",VLOOKUP($A72,'Annex 2 EHV charges'!$A:$O,11,FALSE)),"")</f>
        <v/>
      </c>
    </row>
    <row r="73" spans="1:8" ht="12.75" customHeight="1">
      <c r="A73" s="93" t="str">
        <f t="array" ref="A73">IFERROR(INDEX('Annex 2 EHV charges'!$A$11:$A$260, MATCH(0, IF(ISBLANK('Annex 2 EHV charges'!$A$11:$A$260),1, COUNTIF(A$4:$A72, 'Annex 2 EHV charges'!$A$11:$A$260)), 0)),"")</f>
        <v/>
      </c>
      <c r="B73" s="93" t="str">
        <f>IF($A73="","",VLOOKUP($A73,'Annex 2 EHV charges'!$A:$O,2,0))</f>
        <v/>
      </c>
      <c r="C73" s="94" t="str">
        <f>IF($A73="","",VLOOKUP($A73,'Annex 2 EHV charges'!$A:$O,3,0))</f>
        <v/>
      </c>
      <c r="D73" s="93" t="str">
        <f>IF($A73="","",VLOOKUP($A73,'Annex 2 EHV charges'!$A:$O,7,0))</f>
        <v/>
      </c>
      <c r="E73" s="98" t="str">
        <f>IFERROR(IF(VLOOKUP($A73,'Annex 2 EHV charges'!$A:$O,8,FALSE)=0,"",VLOOKUP($A73,'Annex 2 EHV charges'!$A:$O,8,FALSE)),"")</f>
        <v/>
      </c>
      <c r="F73" s="99" t="str">
        <f>IFERROR(IF(VLOOKUP($A73,'Annex 2 EHV charges'!$A:$O,9,FALSE)=0,"",VLOOKUP($A73,'Annex 2 EHV charges'!$A:$O,9,FALSE)),"")</f>
        <v/>
      </c>
      <c r="G73" s="100" t="str">
        <f>IFERROR(IF(VLOOKUP($A73,'Annex 2 EHV charges'!$A:$O,10,FALSE)=0,"",VLOOKUP($A73,'Annex 2 EHV charges'!$A:$O,10,FALSE)),"")</f>
        <v/>
      </c>
      <c r="H73" s="100" t="str">
        <f>IFERROR(IF(VLOOKUP($A73,'Annex 2 EHV charges'!$A:$O,11,FALSE)=0,"",VLOOKUP($A73,'Annex 2 EHV charges'!$A:$O,11,FALSE)),"")</f>
        <v/>
      </c>
    </row>
    <row r="74" spans="1:8" ht="12.75" customHeight="1">
      <c r="A74" s="93" t="str">
        <f t="array" ref="A74">IFERROR(INDEX('Annex 2 EHV charges'!$A$11:$A$260, MATCH(0, IF(ISBLANK('Annex 2 EHV charges'!$A$11:$A$260),1, COUNTIF(A$4:$A73, 'Annex 2 EHV charges'!$A$11:$A$260)), 0)),"")</f>
        <v/>
      </c>
      <c r="B74" s="93" t="str">
        <f>IF($A74="","",VLOOKUP($A74,'Annex 2 EHV charges'!$A:$O,2,0))</f>
        <v/>
      </c>
      <c r="C74" s="94" t="str">
        <f>IF($A74="","",VLOOKUP($A74,'Annex 2 EHV charges'!$A:$O,3,0))</f>
        <v/>
      </c>
      <c r="D74" s="93" t="str">
        <f>IF($A74="","",VLOOKUP($A74,'Annex 2 EHV charges'!$A:$O,7,0))</f>
        <v/>
      </c>
      <c r="E74" s="98" t="str">
        <f>IFERROR(IF(VLOOKUP($A74,'Annex 2 EHV charges'!$A:$O,8,FALSE)=0,"",VLOOKUP($A74,'Annex 2 EHV charges'!$A:$O,8,FALSE)),"")</f>
        <v/>
      </c>
      <c r="F74" s="99" t="str">
        <f>IFERROR(IF(VLOOKUP($A74,'Annex 2 EHV charges'!$A:$O,9,FALSE)=0,"",VLOOKUP($A74,'Annex 2 EHV charges'!$A:$O,9,FALSE)),"")</f>
        <v/>
      </c>
      <c r="G74" s="100" t="str">
        <f>IFERROR(IF(VLOOKUP($A74,'Annex 2 EHV charges'!$A:$O,10,FALSE)=0,"",VLOOKUP($A74,'Annex 2 EHV charges'!$A:$O,10,FALSE)),"")</f>
        <v/>
      </c>
      <c r="H74" s="100" t="str">
        <f>IFERROR(IF(VLOOKUP($A74,'Annex 2 EHV charges'!$A:$O,11,FALSE)=0,"",VLOOKUP($A74,'Annex 2 EHV charges'!$A:$O,11,FALSE)),"")</f>
        <v/>
      </c>
    </row>
    <row r="75" spans="1:8" ht="12.75" customHeight="1">
      <c r="A75" s="93" t="str">
        <f t="array" ref="A75">IFERROR(INDEX('Annex 2 EHV charges'!$A$11:$A$260, MATCH(0, IF(ISBLANK('Annex 2 EHV charges'!$A$11:$A$260),1, COUNTIF(A$4:$A74, 'Annex 2 EHV charges'!$A$11:$A$260)), 0)),"")</f>
        <v/>
      </c>
      <c r="B75" s="93" t="str">
        <f>IF($A75="","",VLOOKUP($A75,'Annex 2 EHV charges'!$A:$O,2,0))</f>
        <v/>
      </c>
      <c r="C75" s="94" t="str">
        <f>IF($A75="","",VLOOKUP($A75,'Annex 2 EHV charges'!$A:$O,3,0))</f>
        <v/>
      </c>
      <c r="D75" s="93" t="str">
        <f>IF($A75="","",VLOOKUP($A75,'Annex 2 EHV charges'!$A:$O,7,0))</f>
        <v/>
      </c>
      <c r="E75" s="98" t="str">
        <f>IFERROR(IF(VLOOKUP($A75,'Annex 2 EHV charges'!$A:$O,8,FALSE)=0,"",VLOOKUP($A75,'Annex 2 EHV charges'!$A:$O,8,FALSE)),"")</f>
        <v/>
      </c>
      <c r="F75" s="99" t="str">
        <f>IFERROR(IF(VLOOKUP($A75,'Annex 2 EHV charges'!$A:$O,9,FALSE)=0,"",VLOOKUP($A75,'Annex 2 EHV charges'!$A:$O,9,FALSE)),"")</f>
        <v/>
      </c>
      <c r="G75" s="100" t="str">
        <f>IFERROR(IF(VLOOKUP($A75,'Annex 2 EHV charges'!$A:$O,10,FALSE)=0,"",VLOOKUP($A75,'Annex 2 EHV charges'!$A:$O,10,FALSE)),"")</f>
        <v/>
      </c>
      <c r="H75" s="100" t="str">
        <f>IFERROR(IF(VLOOKUP($A75,'Annex 2 EHV charges'!$A:$O,11,FALSE)=0,"",VLOOKUP($A75,'Annex 2 EHV charges'!$A:$O,11,FALSE)),"")</f>
        <v/>
      </c>
    </row>
    <row r="76" spans="1:8" ht="12.75" customHeight="1">
      <c r="A76" s="93" t="str">
        <f t="array" ref="A76">IFERROR(INDEX('Annex 2 EHV charges'!$A$11:$A$260, MATCH(0, IF(ISBLANK('Annex 2 EHV charges'!$A$11:$A$260),1, COUNTIF(A$4:$A75, 'Annex 2 EHV charges'!$A$11:$A$260)), 0)),"")</f>
        <v/>
      </c>
      <c r="B76" s="93" t="str">
        <f>IF($A76="","",VLOOKUP($A76,'Annex 2 EHV charges'!$A:$O,2,0))</f>
        <v/>
      </c>
      <c r="C76" s="94" t="str">
        <f>IF($A76="","",VLOOKUP($A76,'Annex 2 EHV charges'!$A:$O,3,0))</f>
        <v/>
      </c>
      <c r="D76" s="93" t="str">
        <f>IF($A76="","",VLOOKUP($A76,'Annex 2 EHV charges'!$A:$O,7,0))</f>
        <v/>
      </c>
      <c r="E76" s="98" t="str">
        <f>IFERROR(IF(VLOOKUP($A76,'Annex 2 EHV charges'!$A:$O,8,FALSE)=0,"",VLOOKUP($A76,'Annex 2 EHV charges'!$A:$O,8,FALSE)),"")</f>
        <v/>
      </c>
      <c r="F76" s="99" t="str">
        <f>IFERROR(IF(VLOOKUP($A76,'Annex 2 EHV charges'!$A:$O,9,FALSE)=0,"",VLOOKUP($A76,'Annex 2 EHV charges'!$A:$O,9,FALSE)),"")</f>
        <v/>
      </c>
      <c r="G76" s="100" t="str">
        <f>IFERROR(IF(VLOOKUP($A76,'Annex 2 EHV charges'!$A:$O,10,FALSE)=0,"",VLOOKUP($A76,'Annex 2 EHV charges'!$A:$O,10,FALSE)),"")</f>
        <v/>
      </c>
      <c r="H76" s="100" t="str">
        <f>IFERROR(IF(VLOOKUP($A76,'Annex 2 EHV charges'!$A:$O,11,FALSE)=0,"",VLOOKUP($A76,'Annex 2 EHV charges'!$A:$O,11,FALSE)),"")</f>
        <v/>
      </c>
    </row>
    <row r="77" spans="1:8" ht="12.75" customHeight="1">
      <c r="A77" s="93" t="str">
        <f t="array" ref="A77">IFERROR(INDEX('Annex 2 EHV charges'!$A$11:$A$260, MATCH(0, IF(ISBLANK('Annex 2 EHV charges'!$A$11:$A$260),1, COUNTIF(A$4:$A76, 'Annex 2 EHV charges'!$A$11:$A$260)), 0)),"")</f>
        <v/>
      </c>
      <c r="B77" s="93" t="str">
        <f>IF($A77="","",VLOOKUP($A77,'Annex 2 EHV charges'!$A:$O,2,0))</f>
        <v/>
      </c>
      <c r="C77" s="94" t="str">
        <f>IF($A77="","",VLOOKUP($A77,'Annex 2 EHV charges'!$A:$O,3,0))</f>
        <v/>
      </c>
      <c r="D77" s="93" t="str">
        <f>IF($A77="","",VLOOKUP($A77,'Annex 2 EHV charges'!$A:$O,7,0))</f>
        <v/>
      </c>
      <c r="E77" s="98" t="str">
        <f>IFERROR(IF(VLOOKUP($A77,'Annex 2 EHV charges'!$A:$O,8,FALSE)=0,"",VLOOKUP($A77,'Annex 2 EHV charges'!$A:$O,8,FALSE)),"")</f>
        <v/>
      </c>
      <c r="F77" s="99" t="str">
        <f>IFERROR(IF(VLOOKUP($A77,'Annex 2 EHV charges'!$A:$O,9,FALSE)=0,"",VLOOKUP($A77,'Annex 2 EHV charges'!$A:$O,9,FALSE)),"")</f>
        <v/>
      </c>
      <c r="G77" s="100" t="str">
        <f>IFERROR(IF(VLOOKUP($A77,'Annex 2 EHV charges'!$A:$O,10,FALSE)=0,"",VLOOKUP($A77,'Annex 2 EHV charges'!$A:$O,10,FALSE)),"")</f>
        <v/>
      </c>
      <c r="H77" s="100" t="str">
        <f>IFERROR(IF(VLOOKUP($A77,'Annex 2 EHV charges'!$A:$O,11,FALSE)=0,"",VLOOKUP($A77,'Annex 2 EHV charges'!$A:$O,11,FALSE)),"")</f>
        <v/>
      </c>
    </row>
    <row r="78" spans="1:8" ht="12.75" customHeight="1">
      <c r="A78" s="93" t="str">
        <f t="array" ref="A78">IFERROR(INDEX('Annex 2 EHV charges'!$A$11:$A$260, MATCH(0, IF(ISBLANK('Annex 2 EHV charges'!$A$11:$A$260),1, COUNTIF(A$4:$A77, 'Annex 2 EHV charges'!$A$11:$A$260)), 0)),"")</f>
        <v/>
      </c>
      <c r="B78" s="93" t="str">
        <f>IF($A78="","",VLOOKUP($A78,'Annex 2 EHV charges'!$A:$O,2,0))</f>
        <v/>
      </c>
      <c r="C78" s="94" t="str">
        <f>IF($A78="","",VLOOKUP($A78,'Annex 2 EHV charges'!$A:$O,3,0))</f>
        <v/>
      </c>
      <c r="D78" s="93" t="str">
        <f>IF($A78="","",VLOOKUP($A78,'Annex 2 EHV charges'!$A:$O,7,0))</f>
        <v/>
      </c>
      <c r="E78" s="98" t="str">
        <f>IFERROR(IF(VLOOKUP($A78,'Annex 2 EHV charges'!$A:$O,8,FALSE)=0,"",VLOOKUP($A78,'Annex 2 EHV charges'!$A:$O,8,FALSE)),"")</f>
        <v/>
      </c>
      <c r="F78" s="99" t="str">
        <f>IFERROR(IF(VLOOKUP($A78,'Annex 2 EHV charges'!$A:$O,9,FALSE)=0,"",VLOOKUP($A78,'Annex 2 EHV charges'!$A:$O,9,FALSE)),"")</f>
        <v/>
      </c>
      <c r="G78" s="100" t="str">
        <f>IFERROR(IF(VLOOKUP($A78,'Annex 2 EHV charges'!$A:$O,10,FALSE)=0,"",VLOOKUP($A78,'Annex 2 EHV charges'!$A:$O,10,FALSE)),"")</f>
        <v/>
      </c>
      <c r="H78" s="100" t="str">
        <f>IFERROR(IF(VLOOKUP($A78,'Annex 2 EHV charges'!$A:$O,11,FALSE)=0,"",VLOOKUP($A78,'Annex 2 EHV charges'!$A:$O,11,FALSE)),"")</f>
        <v/>
      </c>
    </row>
    <row r="79" spans="1:8" ht="12.75" customHeight="1">
      <c r="A79" s="93" t="str">
        <f t="array" ref="A79">IFERROR(INDEX('Annex 2 EHV charges'!$A$11:$A$260, MATCH(0, IF(ISBLANK('Annex 2 EHV charges'!$A$11:$A$260),1, COUNTIF(A$4:$A78, 'Annex 2 EHV charges'!$A$11:$A$260)), 0)),"")</f>
        <v/>
      </c>
      <c r="B79" s="93" t="str">
        <f>IF($A79="","",VLOOKUP($A79,'Annex 2 EHV charges'!$A:$O,2,0))</f>
        <v/>
      </c>
      <c r="C79" s="94" t="str">
        <f>IF($A79="","",VLOOKUP($A79,'Annex 2 EHV charges'!$A:$O,3,0))</f>
        <v/>
      </c>
      <c r="D79" s="93" t="str">
        <f>IF($A79="","",VLOOKUP($A79,'Annex 2 EHV charges'!$A:$O,7,0))</f>
        <v/>
      </c>
      <c r="E79" s="98" t="str">
        <f>IFERROR(IF(VLOOKUP($A79,'Annex 2 EHV charges'!$A:$O,8,FALSE)=0,"",VLOOKUP($A79,'Annex 2 EHV charges'!$A:$O,8,FALSE)),"")</f>
        <v/>
      </c>
      <c r="F79" s="99" t="str">
        <f>IFERROR(IF(VLOOKUP($A79,'Annex 2 EHV charges'!$A:$O,9,FALSE)=0,"",VLOOKUP($A79,'Annex 2 EHV charges'!$A:$O,9,FALSE)),"")</f>
        <v/>
      </c>
      <c r="G79" s="100" t="str">
        <f>IFERROR(IF(VLOOKUP($A79,'Annex 2 EHV charges'!$A:$O,10,FALSE)=0,"",VLOOKUP($A79,'Annex 2 EHV charges'!$A:$O,10,FALSE)),"")</f>
        <v/>
      </c>
      <c r="H79" s="100" t="str">
        <f>IFERROR(IF(VLOOKUP($A79,'Annex 2 EHV charges'!$A:$O,11,FALSE)=0,"",VLOOKUP($A79,'Annex 2 EHV charges'!$A:$O,11,FALSE)),"")</f>
        <v/>
      </c>
    </row>
    <row r="80" spans="1:8" ht="12.75" customHeight="1">
      <c r="A80" s="93" t="str">
        <f t="array" ref="A80">IFERROR(INDEX('Annex 2 EHV charges'!$A$11:$A$260, MATCH(0, IF(ISBLANK('Annex 2 EHV charges'!$A$11:$A$260),1, COUNTIF(A$4:$A79, 'Annex 2 EHV charges'!$A$11:$A$260)), 0)),"")</f>
        <v/>
      </c>
      <c r="B80" s="93" t="str">
        <f>IF($A80="","",VLOOKUP($A80,'Annex 2 EHV charges'!$A:$O,2,0))</f>
        <v/>
      </c>
      <c r="C80" s="94" t="str">
        <f>IF($A80="","",VLOOKUP($A80,'Annex 2 EHV charges'!$A:$O,3,0))</f>
        <v/>
      </c>
      <c r="D80" s="93" t="str">
        <f>IF($A80="","",VLOOKUP($A80,'Annex 2 EHV charges'!$A:$O,7,0))</f>
        <v/>
      </c>
      <c r="E80" s="98" t="str">
        <f>IFERROR(IF(VLOOKUP($A80,'Annex 2 EHV charges'!$A:$O,8,FALSE)=0,"",VLOOKUP($A80,'Annex 2 EHV charges'!$A:$O,8,FALSE)),"")</f>
        <v/>
      </c>
      <c r="F80" s="99" t="str">
        <f>IFERROR(IF(VLOOKUP($A80,'Annex 2 EHV charges'!$A:$O,9,FALSE)=0,"",VLOOKUP($A80,'Annex 2 EHV charges'!$A:$O,9,FALSE)),"")</f>
        <v/>
      </c>
      <c r="G80" s="100" t="str">
        <f>IFERROR(IF(VLOOKUP($A80,'Annex 2 EHV charges'!$A:$O,10,FALSE)=0,"",VLOOKUP($A80,'Annex 2 EHV charges'!$A:$O,10,FALSE)),"")</f>
        <v/>
      </c>
      <c r="H80" s="100" t="str">
        <f>IFERROR(IF(VLOOKUP($A80,'Annex 2 EHV charges'!$A:$O,11,FALSE)=0,"",VLOOKUP($A80,'Annex 2 EHV charges'!$A:$O,11,FALSE)),"")</f>
        <v/>
      </c>
    </row>
    <row r="81" spans="1:8" ht="12.75" customHeight="1">
      <c r="A81" s="93" t="str">
        <f t="array" ref="A81">IFERROR(INDEX('Annex 2 EHV charges'!$A$11:$A$260, MATCH(0, IF(ISBLANK('Annex 2 EHV charges'!$A$11:$A$260),1, COUNTIF(A$4:$A80, 'Annex 2 EHV charges'!$A$11:$A$260)), 0)),"")</f>
        <v/>
      </c>
      <c r="B81" s="93" t="str">
        <f>IF($A81="","",VLOOKUP($A81,'Annex 2 EHV charges'!$A:$O,2,0))</f>
        <v/>
      </c>
      <c r="C81" s="94" t="str">
        <f>IF($A81="","",VLOOKUP($A81,'Annex 2 EHV charges'!$A:$O,3,0))</f>
        <v/>
      </c>
      <c r="D81" s="93" t="str">
        <f>IF($A81="","",VLOOKUP($A81,'Annex 2 EHV charges'!$A:$O,7,0))</f>
        <v/>
      </c>
      <c r="E81" s="98" t="str">
        <f>IFERROR(IF(VLOOKUP($A81,'Annex 2 EHV charges'!$A:$O,8,FALSE)=0,"",VLOOKUP($A81,'Annex 2 EHV charges'!$A:$O,8,FALSE)),"")</f>
        <v/>
      </c>
      <c r="F81" s="99" t="str">
        <f>IFERROR(IF(VLOOKUP($A81,'Annex 2 EHV charges'!$A:$O,9,FALSE)=0,"",VLOOKUP($A81,'Annex 2 EHV charges'!$A:$O,9,FALSE)),"")</f>
        <v/>
      </c>
      <c r="G81" s="100" t="str">
        <f>IFERROR(IF(VLOOKUP($A81,'Annex 2 EHV charges'!$A:$O,10,FALSE)=0,"",VLOOKUP($A81,'Annex 2 EHV charges'!$A:$O,10,FALSE)),"")</f>
        <v/>
      </c>
      <c r="H81" s="100" t="str">
        <f>IFERROR(IF(VLOOKUP($A81,'Annex 2 EHV charges'!$A:$O,11,FALSE)=0,"",VLOOKUP($A81,'Annex 2 EHV charges'!$A:$O,11,FALSE)),"")</f>
        <v/>
      </c>
    </row>
    <row r="82" spans="1:8" ht="12.75" customHeight="1">
      <c r="A82" s="93" t="str">
        <f t="array" ref="A82">IFERROR(INDEX('Annex 2 EHV charges'!$A$11:$A$260, MATCH(0, IF(ISBLANK('Annex 2 EHV charges'!$A$11:$A$260),1, COUNTIF(A$4:$A81, 'Annex 2 EHV charges'!$A$11:$A$260)), 0)),"")</f>
        <v/>
      </c>
      <c r="B82" s="93" t="str">
        <f>IF($A82="","",VLOOKUP($A82,'Annex 2 EHV charges'!$A:$O,2,0))</f>
        <v/>
      </c>
      <c r="C82" s="94" t="str">
        <f>IF($A82="","",VLOOKUP($A82,'Annex 2 EHV charges'!$A:$O,3,0))</f>
        <v/>
      </c>
      <c r="D82" s="93" t="str">
        <f>IF($A82="","",VLOOKUP($A82,'Annex 2 EHV charges'!$A:$O,7,0))</f>
        <v/>
      </c>
      <c r="E82" s="98" t="str">
        <f>IFERROR(IF(VLOOKUP($A82,'Annex 2 EHV charges'!$A:$O,8,FALSE)=0,"",VLOOKUP($A82,'Annex 2 EHV charges'!$A:$O,8,FALSE)),"")</f>
        <v/>
      </c>
      <c r="F82" s="99" t="str">
        <f>IFERROR(IF(VLOOKUP($A82,'Annex 2 EHV charges'!$A:$O,9,FALSE)=0,"",VLOOKUP($A82,'Annex 2 EHV charges'!$A:$O,9,FALSE)),"")</f>
        <v/>
      </c>
      <c r="G82" s="100" t="str">
        <f>IFERROR(IF(VLOOKUP($A82,'Annex 2 EHV charges'!$A:$O,10,FALSE)=0,"",VLOOKUP($A82,'Annex 2 EHV charges'!$A:$O,10,FALSE)),"")</f>
        <v/>
      </c>
      <c r="H82" s="100" t="str">
        <f>IFERROR(IF(VLOOKUP($A82,'Annex 2 EHV charges'!$A:$O,11,FALSE)=0,"",VLOOKUP($A82,'Annex 2 EHV charges'!$A:$O,11,FALSE)),"")</f>
        <v/>
      </c>
    </row>
    <row r="83" spans="1:8" ht="12.75" customHeight="1">
      <c r="A83" s="93" t="str">
        <f t="array" ref="A83">IFERROR(INDEX('Annex 2 EHV charges'!$A$11:$A$260, MATCH(0, IF(ISBLANK('Annex 2 EHV charges'!$A$11:$A$260),1, COUNTIF(A$4:$A82, 'Annex 2 EHV charges'!$A$11:$A$260)), 0)),"")</f>
        <v/>
      </c>
      <c r="B83" s="93" t="str">
        <f>IF($A83="","",VLOOKUP($A83,'Annex 2 EHV charges'!$A:$O,2,0))</f>
        <v/>
      </c>
      <c r="C83" s="94" t="str">
        <f>IF($A83="","",VLOOKUP($A83,'Annex 2 EHV charges'!$A:$O,3,0))</f>
        <v/>
      </c>
      <c r="D83" s="93" t="str">
        <f>IF($A83="","",VLOOKUP($A83,'Annex 2 EHV charges'!$A:$O,7,0))</f>
        <v/>
      </c>
      <c r="E83" s="98" t="str">
        <f>IFERROR(IF(VLOOKUP($A83,'Annex 2 EHV charges'!$A:$O,8,FALSE)=0,"",VLOOKUP($A83,'Annex 2 EHV charges'!$A:$O,8,FALSE)),"")</f>
        <v/>
      </c>
      <c r="F83" s="99" t="str">
        <f>IFERROR(IF(VLOOKUP($A83,'Annex 2 EHV charges'!$A:$O,9,FALSE)=0,"",VLOOKUP($A83,'Annex 2 EHV charges'!$A:$O,9,FALSE)),"")</f>
        <v/>
      </c>
      <c r="G83" s="100" t="str">
        <f>IFERROR(IF(VLOOKUP($A83,'Annex 2 EHV charges'!$A:$O,10,FALSE)=0,"",VLOOKUP($A83,'Annex 2 EHV charges'!$A:$O,10,FALSE)),"")</f>
        <v/>
      </c>
      <c r="H83" s="100" t="str">
        <f>IFERROR(IF(VLOOKUP($A83,'Annex 2 EHV charges'!$A:$O,11,FALSE)=0,"",VLOOKUP($A83,'Annex 2 EHV charges'!$A:$O,11,FALSE)),"")</f>
        <v/>
      </c>
    </row>
    <row r="84" spans="1:8" ht="12.75" customHeight="1">
      <c r="A84" s="93" t="str">
        <f t="array" ref="A84">IFERROR(INDEX('Annex 2 EHV charges'!$A$11:$A$260, MATCH(0, IF(ISBLANK('Annex 2 EHV charges'!$A$11:$A$260),1, COUNTIF(A$4:$A83, 'Annex 2 EHV charges'!$A$11:$A$260)), 0)),"")</f>
        <v/>
      </c>
      <c r="B84" s="93" t="str">
        <f>IF($A84="","",VLOOKUP($A84,'Annex 2 EHV charges'!$A:$O,2,0))</f>
        <v/>
      </c>
      <c r="C84" s="94" t="str">
        <f>IF($A84="","",VLOOKUP($A84,'Annex 2 EHV charges'!$A:$O,3,0))</f>
        <v/>
      </c>
      <c r="D84" s="93" t="str">
        <f>IF($A84="","",VLOOKUP($A84,'Annex 2 EHV charges'!$A:$O,7,0))</f>
        <v/>
      </c>
      <c r="E84" s="98" t="str">
        <f>IFERROR(IF(VLOOKUP($A84,'Annex 2 EHV charges'!$A:$O,8,FALSE)=0,"",VLOOKUP($A84,'Annex 2 EHV charges'!$A:$O,8,FALSE)),"")</f>
        <v/>
      </c>
      <c r="F84" s="99" t="str">
        <f>IFERROR(IF(VLOOKUP($A84,'Annex 2 EHV charges'!$A:$O,9,FALSE)=0,"",VLOOKUP($A84,'Annex 2 EHV charges'!$A:$O,9,FALSE)),"")</f>
        <v/>
      </c>
      <c r="G84" s="100" t="str">
        <f>IFERROR(IF(VLOOKUP($A84,'Annex 2 EHV charges'!$A:$O,10,FALSE)=0,"",VLOOKUP($A84,'Annex 2 EHV charges'!$A:$O,10,FALSE)),"")</f>
        <v/>
      </c>
      <c r="H84" s="100" t="str">
        <f>IFERROR(IF(VLOOKUP($A84,'Annex 2 EHV charges'!$A:$O,11,FALSE)=0,"",VLOOKUP($A84,'Annex 2 EHV charges'!$A:$O,11,FALSE)),"")</f>
        <v/>
      </c>
    </row>
    <row r="85" spans="1:8" ht="12.75" customHeight="1">
      <c r="A85" s="93" t="str">
        <f t="array" ref="A85">IFERROR(INDEX('Annex 2 EHV charges'!$A$11:$A$260, MATCH(0, IF(ISBLANK('Annex 2 EHV charges'!$A$11:$A$260),1, COUNTIF(A$4:$A84, 'Annex 2 EHV charges'!$A$11:$A$260)), 0)),"")</f>
        <v/>
      </c>
      <c r="B85" s="93" t="str">
        <f>IF($A85="","",VLOOKUP($A85,'Annex 2 EHV charges'!$A:$O,2,0))</f>
        <v/>
      </c>
      <c r="C85" s="94" t="str">
        <f>IF($A85="","",VLOOKUP($A85,'Annex 2 EHV charges'!$A:$O,3,0))</f>
        <v/>
      </c>
      <c r="D85" s="93" t="str">
        <f>IF($A85="","",VLOOKUP($A85,'Annex 2 EHV charges'!$A:$O,7,0))</f>
        <v/>
      </c>
      <c r="E85" s="98" t="str">
        <f>IFERROR(IF(VLOOKUP($A85,'Annex 2 EHV charges'!$A:$O,8,FALSE)=0,"",VLOOKUP($A85,'Annex 2 EHV charges'!$A:$O,8,FALSE)),"")</f>
        <v/>
      </c>
      <c r="F85" s="99" t="str">
        <f>IFERROR(IF(VLOOKUP($A85,'Annex 2 EHV charges'!$A:$O,9,FALSE)=0,"",VLOOKUP($A85,'Annex 2 EHV charges'!$A:$O,9,FALSE)),"")</f>
        <v/>
      </c>
      <c r="G85" s="100" t="str">
        <f>IFERROR(IF(VLOOKUP($A85,'Annex 2 EHV charges'!$A:$O,10,FALSE)=0,"",VLOOKUP($A85,'Annex 2 EHV charges'!$A:$O,10,FALSE)),"")</f>
        <v/>
      </c>
      <c r="H85" s="100" t="str">
        <f>IFERROR(IF(VLOOKUP($A85,'Annex 2 EHV charges'!$A:$O,11,FALSE)=0,"",VLOOKUP($A85,'Annex 2 EHV charges'!$A:$O,11,FALSE)),"")</f>
        <v/>
      </c>
    </row>
    <row r="86" spans="1:8" ht="12.75" customHeight="1">
      <c r="A86" s="93" t="str">
        <f t="array" ref="A86">IFERROR(INDEX('Annex 2 EHV charges'!$A$11:$A$260, MATCH(0, IF(ISBLANK('Annex 2 EHV charges'!$A$11:$A$260),1, COUNTIF(A$4:$A85, 'Annex 2 EHV charges'!$A$11:$A$260)), 0)),"")</f>
        <v/>
      </c>
      <c r="B86" s="93" t="str">
        <f>IF($A86="","",VLOOKUP($A86,'Annex 2 EHV charges'!$A:$O,2,0))</f>
        <v/>
      </c>
      <c r="C86" s="94" t="str">
        <f>IF($A86="","",VLOOKUP($A86,'Annex 2 EHV charges'!$A:$O,3,0))</f>
        <v/>
      </c>
      <c r="D86" s="93" t="str">
        <f>IF($A86="","",VLOOKUP($A86,'Annex 2 EHV charges'!$A:$O,7,0))</f>
        <v/>
      </c>
      <c r="E86" s="98" t="str">
        <f>IFERROR(IF(VLOOKUP($A86,'Annex 2 EHV charges'!$A:$O,8,FALSE)=0,"",VLOOKUP($A86,'Annex 2 EHV charges'!$A:$O,8,FALSE)),"")</f>
        <v/>
      </c>
      <c r="F86" s="99" t="str">
        <f>IFERROR(IF(VLOOKUP($A86,'Annex 2 EHV charges'!$A:$O,9,FALSE)=0,"",VLOOKUP($A86,'Annex 2 EHV charges'!$A:$O,9,FALSE)),"")</f>
        <v/>
      </c>
      <c r="G86" s="100" t="str">
        <f>IFERROR(IF(VLOOKUP($A86,'Annex 2 EHV charges'!$A:$O,10,FALSE)=0,"",VLOOKUP($A86,'Annex 2 EHV charges'!$A:$O,10,FALSE)),"")</f>
        <v/>
      </c>
      <c r="H86" s="100" t="str">
        <f>IFERROR(IF(VLOOKUP($A86,'Annex 2 EHV charges'!$A:$O,11,FALSE)=0,"",VLOOKUP($A86,'Annex 2 EHV charges'!$A:$O,11,FALSE)),"")</f>
        <v/>
      </c>
    </row>
    <row r="87" spans="1:8" ht="12.75" customHeight="1">
      <c r="A87" s="93" t="str">
        <f t="array" ref="A87">IFERROR(INDEX('Annex 2 EHV charges'!$A$11:$A$260, MATCH(0, IF(ISBLANK('Annex 2 EHV charges'!$A$11:$A$260),1, COUNTIF(A$4:$A86, 'Annex 2 EHV charges'!$A$11:$A$260)), 0)),"")</f>
        <v/>
      </c>
      <c r="B87" s="93" t="str">
        <f>IF($A87="","",VLOOKUP($A87,'Annex 2 EHV charges'!$A:$O,2,0))</f>
        <v/>
      </c>
      <c r="C87" s="94" t="str">
        <f>IF($A87="","",VLOOKUP($A87,'Annex 2 EHV charges'!$A:$O,3,0))</f>
        <v/>
      </c>
      <c r="D87" s="93" t="str">
        <f>IF($A87="","",VLOOKUP($A87,'Annex 2 EHV charges'!$A:$O,7,0))</f>
        <v/>
      </c>
      <c r="E87" s="98" t="str">
        <f>IFERROR(IF(VLOOKUP($A87,'Annex 2 EHV charges'!$A:$O,8,FALSE)=0,"",VLOOKUP($A87,'Annex 2 EHV charges'!$A:$O,8,FALSE)),"")</f>
        <v/>
      </c>
      <c r="F87" s="99" t="str">
        <f>IFERROR(IF(VLOOKUP($A87,'Annex 2 EHV charges'!$A:$O,9,FALSE)=0,"",VLOOKUP($A87,'Annex 2 EHV charges'!$A:$O,9,FALSE)),"")</f>
        <v/>
      </c>
      <c r="G87" s="100" t="str">
        <f>IFERROR(IF(VLOOKUP($A87,'Annex 2 EHV charges'!$A:$O,10,FALSE)=0,"",VLOOKUP($A87,'Annex 2 EHV charges'!$A:$O,10,FALSE)),"")</f>
        <v/>
      </c>
      <c r="H87" s="100" t="str">
        <f>IFERROR(IF(VLOOKUP($A87,'Annex 2 EHV charges'!$A:$O,11,FALSE)=0,"",VLOOKUP($A87,'Annex 2 EHV charges'!$A:$O,11,FALSE)),"")</f>
        <v/>
      </c>
    </row>
    <row r="88" spans="1:8" ht="12.75" customHeight="1">
      <c r="A88" s="93" t="str">
        <f t="array" ref="A88">IFERROR(INDEX('Annex 2 EHV charges'!$A$11:$A$260, MATCH(0, IF(ISBLANK('Annex 2 EHV charges'!$A$11:$A$260),1, COUNTIF(A$4:$A87, 'Annex 2 EHV charges'!$A$11:$A$260)), 0)),"")</f>
        <v/>
      </c>
      <c r="B88" s="93" t="str">
        <f>IF($A88="","",VLOOKUP($A88,'Annex 2 EHV charges'!$A:$O,2,0))</f>
        <v/>
      </c>
      <c r="C88" s="94" t="str">
        <f>IF($A88="","",VLOOKUP($A88,'Annex 2 EHV charges'!$A:$O,3,0))</f>
        <v/>
      </c>
      <c r="D88" s="93" t="str">
        <f>IF($A88="","",VLOOKUP($A88,'Annex 2 EHV charges'!$A:$O,7,0))</f>
        <v/>
      </c>
      <c r="E88" s="98" t="str">
        <f>IFERROR(IF(VLOOKUP($A88,'Annex 2 EHV charges'!$A:$O,8,FALSE)=0,"",VLOOKUP($A88,'Annex 2 EHV charges'!$A:$O,8,FALSE)),"")</f>
        <v/>
      </c>
      <c r="F88" s="99" t="str">
        <f>IFERROR(IF(VLOOKUP($A88,'Annex 2 EHV charges'!$A:$O,9,FALSE)=0,"",VLOOKUP($A88,'Annex 2 EHV charges'!$A:$O,9,FALSE)),"")</f>
        <v/>
      </c>
      <c r="G88" s="100" t="str">
        <f>IFERROR(IF(VLOOKUP($A88,'Annex 2 EHV charges'!$A:$O,10,FALSE)=0,"",VLOOKUP($A88,'Annex 2 EHV charges'!$A:$O,10,FALSE)),"")</f>
        <v/>
      </c>
      <c r="H88" s="100" t="str">
        <f>IFERROR(IF(VLOOKUP($A88,'Annex 2 EHV charges'!$A:$O,11,FALSE)=0,"",VLOOKUP($A88,'Annex 2 EHV charges'!$A:$O,11,FALSE)),"")</f>
        <v/>
      </c>
    </row>
    <row r="89" spans="1:8" ht="12.75" customHeight="1">
      <c r="A89" s="93" t="str">
        <f t="array" ref="A89">IFERROR(INDEX('Annex 2 EHV charges'!$A$11:$A$260, MATCH(0, IF(ISBLANK('Annex 2 EHV charges'!$A$11:$A$260),1, COUNTIF(A$4:$A88, 'Annex 2 EHV charges'!$A$11:$A$260)), 0)),"")</f>
        <v/>
      </c>
      <c r="B89" s="93" t="str">
        <f>IF($A89="","",VLOOKUP($A89,'Annex 2 EHV charges'!$A:$O,2,0))</f>
        <v/>
      </c>
      <c r="C89" s="94" t="str">
        <f>IF($A89="","",VLOOKUP($A89,'Annex 2 EHV charges'!$A:$O,3,0))</f>
        <v/>
      </c>
      <c r="D89" s="93" t="str">
        <f>IF($A89="","",VLOOKUP($A89,'Annex 2 EHV charges'!$A:$O,7,0))</f>
        <v/>
      </c>
      <c r="E89" s="98" t="str">
        <f>IFERROR(IF(VLOOKUP($A89,'Annex 2 EHV charges'!$A:$O,8,FALSE)=0,"",VLOOKUP($A89,'Annex 2 EHV charges'!$A:$O,8,FALSE)),"")</f>
        <v/>
      </c>
      <c r="F89" s="99" t="str">
        <f>IFERROR(IF(VLOOKUP($A89,'Annex 2 EHV charges'!$A:$O,9,FALSE)=0,"",VLOOKUP($A89,'Annex 2 EHV charges'!$A:$O,9,FALSE)),"")</f>
        <v/>
      </c>
      <c r="G89" s="100" t="str">
        <f>IFERROR(IF(VLOOKUP($A89,'Annex 2 EHV charges'!$A:$O,10,FALSE)=0,"",VLOOKUP($A89,'Annex 2 EHV charges'!$A:$O,10,FALSE)),"")</f>
        <v/>
      </c>
      <c r="H89" s="100" t="str">
        <f>IFERROR(IF(VLOOKUP($A89,'Annex 2 EHV charges'!$A:$O,11,FALSE)=0,"",VLOOKUP($A89,'Annex 2 EHV charges'!$A:$O,11,FALSE)),"")</f>
        <v/>
      </c>
    </row>
    <row r="90" spans="1:8" ht="12.75" customHeight="1">
      <c r="A90" s="93" t="str">
        <f t="array" ref="A90">IFERROR(INDEX('Annex 2 EHV charges'!$A$11:$A$260, MATCH(0, IF(ISBLANK('Annex 2 EHV charges'!$A$11:$A$260),1, COUNTIF(A$4:$A89, 'Annex 2 EHV charges'!$A$11:$A$260)), 0)),"")</f>
        <v/>
      </c>
      <c r="B90" s="93" t="str">
        <f>IF($A90="","",VLOOKUP($A90,'Annex 2 EHV charges'!$A:$O,2,0))</f>
        <v/>
      </c>
      <c r="C90" s="94" t="str">
        <f>IF($A90="","",VLOOKUP($A90,'Annex 2 EHV charges'!$A:$O,3,0))</f>
        <v/>
      </c>
      <c r="D90" s="93" t="str">
        <f>IF($A90="","",VLOOKUP($A90,'Annex 2 EHV charges'!$A:$O,7,0))</f>
        <v/>
      </c>
      <c r="E90" s="98" t="str">
        <f>IFERROR(IF(VLOOKUP($A90,'Annex 2 EHV charges'!$A:$O,8,FALSE)=0,"",VLOOKUP($A90,'Annex 2 EHV charges'!$A:$O,8,FALSE)),"")</f>
        <v/>
      </c>
      <c r="F90" s="99" t="str">
        <f>IFERROR(IF(VLOOKUP($A90,'Annex 2 EHV charges'!$A:$O,9,FALSE)=0,"",VLOOKUP($A90,'Annex 2 EHV charges'!$A:$O,9,FALSE)),"")</f>
        <v/>
      </c>
      <c r="G90" s="100" t="str">
        <f>IFERROR(IF(VLOOKUP($A90,'Annex 2 EHV charges'!$A:$O,10,FALSE)=0,"",VLOOKUP($A90,'Annex 2 EHV charges'!$A:$O,10,FALSE)),"")</f>
        <v/>
      </c>
      <c r="H90" s="100" t="str">
        <f>IFERROR(IF(VLOOKUP($A90,'Annex 2 EHV charges'!$A:$O,11,FALSE)=0,"",VLOOKUP($A90,'Annex 2 EHV charges'!$A:$O,11,FALSE)),"")</f>
        <v/>
      </c>
    </row>
    <row r="91" spans="1:8" ht="12.75" customHeight="1">
      <c r="A91" s="93" t="str">
        <f t="array" ref="A91">IFERROR(INDEX('Annex 2 EHV charges'!$A$11:$A$260, MATCH(0, IF(ISBLANK('Annex 2 EHV charges'!$A$11:$A$260),1, COUNTIF(A$4:$A90, 'Annex 2 EHV charges'!$A$11:$A$260)), 0)),"")</f>
        <v/>
      </c>
      <c r="B91" s="93" t="str">
        <f>IF($A91="","",VLOOKUP($A91,'Annex 2 EHV charges'!$A:$O,2,0))</f>
        <v/>
      </c>
      <c r="C91" s="94" t="str">
        <f>IF($A91="","",VLOOKUP($A91,'Annex 2 EHV charges'!$A:$O,3,0))</f>
        <v/>
      </c>
      <c r="D91" s="93" t="str">
        <f>IF($A91="","",VLOOKUP($A91,'Annex 2 EHV charges'!$A:$O,7,0))</f>
        <v/>
      </c>
      <c r="E91" s="98" t="str">
        <f>IFERROR(IF(VLOOKUP($A91,'Annex 2 EHV charges'!$A:$O,8,FALSE)=0,"",VLOOKUP($A91,'Annex 2 EHV charges'!$A:$O,8,FALSE)),"")</f>
        <v/>
      </c>
      <c r="F91" s="99" t="str">
        <f>IFERROR(IF(VLOOKUP($A91,'Annex 2 EHV charges'!$A:$O,9,FALSE)=0,"",VLOOKUP($A91,'Annex 2 EHV charges'!$A:$O,9,FALSE)),"")</f>
        <v/>
      </c>
      <c r="G91" s="100" t="str">
        <f>IFERROR(IF(VLOOKUP($A91,'Annex 2 EHV charges'!$A:$O,10,FALSE)=0,"",VLOOKUP($A91,'Annex 2 EHV charges'!$A:$O,10,FALSE)),"")</f>
        <v/>
      </c>
      <c r="H91" s="100" t="str">
        <f>IFERROR(IF(VLOOKUP($A91,'Annex 2 EHV charges'!$A:$O,11,FALSE)=0,"",VLOOKUP($A91,'Annex 2 EHV charges'!$A:$O,11,FALSE)),"")</f>
        <v/>
      </c>
    </row>
    <row r="92" spans="1:8" ht="12.75" customHeight="1">
      <c r="A92" s="93" t="str">
        <f t="array" ref="A92">IFERROR(INDEX('Annex 2 EHV charges'!$A$11:$A$260, MATCH(0, IF(ISBLANK('Annex 2 EHV charges'!$A$11:$A$260),1, COUNTIF(A$4:$A91, 'Annex 2 EHV charges'!$A$11:$A$260)), 0)),"")</f>
        <v/>
      </c>
      <c r="B92" s="93" t="str">
        <f>IF($A92="","",VLOOKUP($A92,'Annex 2 EHV charges'!$A:$O,2,0))</f>
        <v/>
      </c>
      <c r="C92" s="94" t="str">
        <f>IF($A92="","",VLOOKUP($A92,'Annex 2 EHV charges'!$A:$O,3,0))</f>
        <v/>
      </c>
      <c r="D92" s="93" t="str">
        <f>IF($A92="","",VLOOKUP($A92,'Annex 2 EHV charges'!$A:$O,7,0))</f>
        <v/>
      </c>
      <c r="E92" s="98" t="str">
        <f>IFERROR(IF(VLOOKUP($A92,'Annex 2 EHV charges'!$A:$O,8,FALSE)=0,"",VLOOKUP($A92,'Annex 2 EHV charges'!$A:$O,8,FALSE)),"")</f>
        <v/>
      </c>
      <c r="F92" s="99" t="str">
        <f>IFERROR(IF(VLOOKUP($A92,'Annex 2 EHV charges'!$A:$O,9,FALSE)=0,"",VLOOKUP($A92,'Annex 2 EHV charges'!$A:$O,9,FALSE)),"")</f>
        <v/>
      </c>
      <c r="G92" s="100" t="str">
        <f>IFERROR(IF(VLOOKUP($A92,'Annex 2 EHV charges'!$A:$O,10,FALSE)=0,"",VLOOKUP($A92,'Annex 2 EHV charges'!$A:$O,10,FALSE)),"")</f>
        <v/>
      </c>
      <c r="H92" s="100" t="str">
        <f>IFERROR(IF(VLOOKUP($A92,'Annex 2 EHV charges'!$A:$O,11,FALSE)=0,"",VLOOKUP($A92,'Annex 2 EHV charges'!$A:$O,11,FALSE)),"")</f>
        <v/>
      </c>
    </row>
    <row r="93" spans="1:8" ht="12.75" customHeight="1">
      <c r="A93" s="93" t="str">
        <f t="array" ref="A93">IFERROR(INDEX('Annex 2 EHV charges'!$A$11:$A$260, MATCH(0, IF(ISBLANK('Annex 2 EHV charges'!$A$11:$A$260),1, COUNTIF(A$4:$A92, 'Annex 2 EHV charges'!$A$11:$A$260)), 0)),"")</f>
        <v/>
      </c>
      <c r="B93" s="93" t="str">
        <f>IF($A93="","",VLOOKUP($A93,'Annex 2 EHV charges'!$A:$O,2,0))</f>
        <v/>
      </c>
      <c r="C93" s="94" t="str">
        <f>IF($A93="","",VLOOKUP($A93,'Annex 2 EHV charges'!$A:$O,3,0))</f>
        <v/>
      </c>
      <c r="D93" s="93" t="str">
        <f>IF($A93="","",VLOOKUP($A93,'Annex 2 EHV charges'!$A:$O,7,0))</f>
        <v/>
      </c>
      <c r="E93" s="98" t="str">
        <f>IFERROR(IF(VLOOKUP($A93,'Annex 2 EHV charges'!$A:$O,8,FALSE)=0,"",VLOOKUP($A93,'Annex 2 EHV charges'!$A:$O,8,FALSE)),"")</f>
        <v/>
      </c>
      <c r="F93" s="99" t="str">
        <f>IFERROR(IF(VLOOKUP($A93,'Annex 2 EHV charges'!$A:$O,9,FALSE)=0,"",VLOOKUP($A93,'Annex 2 EHV charges'!$A:$O,9,FALSE)),"")</f>
        <v/>
      </c>
      <c r="G93" s="100" t="str">
        <f>IFERROR(IF(VLOOKUP($A93,'Annex 2 EHV charges'!$A:$O,10,FALSE)=0,"",VLOOKUP($A93,'Annex 2 EHV charges'!$A:$O,10,FALSE)),"")</f>
        <v/>
      </c>
      <c r="H93" s="100" t="str">
        <f>IFERROR(IF(VLOOKUP($A93,'Annex 2 EHV charges'!$A:$O,11,FALSE)=0,"",VLOOKUP($A93,'Annex 2 EHV charges'!$A:$O,11,FALSE)),"")</f>
        <v/>
      </c>
    </row>
    <row r="94" spans="1:8" ht="12.75" customHeight="1">
      <c r="A94" s="93" t="str">
        <f t="array" ref="A94">IFERROR(INDEX('Annex 2 EHV charges'!$A$11:$A$260, MATCH(0, IF(ISBLANK('Annex 2 EHV charges'!$A$11:$A$260),1, COUNTIF(A$4:$A93, 'Annex 2 EHV charges'!$A$11:$A$260)), 0)),"")</f>
        <v/>
      </c>
      <c r="B94" s="93" t="str">
        <f>IF($A94="","",VLOOKUP($A94,'Annex 2 EHV charges'!$A:$O,2,0))</f>
        <v/>
      </c>
      <c r="C94" s="94" t="str">
        <f>IF($A94="","",VLOOKUP($A94,'Annex 2 EHV charges'!$A:$O,3,0))</f>
        <v/>
      </c>
      <c r="D94" s="93" t="str">
        <f>IF($A94="","",VLOOKUP($A94,'Annex 2 EHV charges'!$A:$O,7,0))</f>
        <v/>
      </c>
      <c r="E94" s="98" t="str">
        <f>IFERROR(IF(VLOOKUP($A94,'Annex 2 EHV charges'!$A:$O,8,FALSE)=0,"",VLOOKUP($A94,'Annex 2 EHV charges'!$A:$O,8,FALSE)),"")</f>
        <v/>
      </c>
      <c r="F94" s="99" t="str">
        <f>IFERROR(IF(VLOOKUP($A94,'Annex 2 EHV charges'!$A:$O,9,FALSE)=0,"",VLOOKUP($A94,'Annex 2 EHV charges'!$A:$O,9,FALSE)),"")</f>
        <v/>
      </c>
      <c r="G94" s="100" t="str">
        <f>IFERROR(IF(VLOOKUP($A94,'Annex 2 EHV charges'!$A:$O,10,FALSE)=0,"",VLOOKUP($A94,'Annex 2 EHV charges'!$A:$O,10,FALSE)),"")</f>
        <v/>
      </c>
      <c r="H94" s="100" t="str">
        <f>IFERROR(IF(VLOOKUP($A94,'Annex 2 EHV charges'!$A:$O,11,FALSE)=0,"",VLOOKUP($A94,'Annex 2 EHV charges'!$A:$O,11,FALSE)),"")</f>
        <v/>
      </c>
    </row>
    <row r="95" spans="1:8" ht="12.75" customHeight="1">
      <c r="A95" s="93" t="str">
        <f t="array" ref="A95">IFERROR(INDEX('Annex 2 EHV charges'!$A$11:$A$260, MATCH(0, IF(ISBLANK('Annex 2 EHV charges'!$A$11:$A$260),1, COUNTIF(A$4:$A94, 'Annex 2 EHV charges'!$A$11:$A$260)), 0)),"")</f>
        <v/>
      </c>
      <c r="B95" s="93" t="str">
        <f>IF($A95="","",VLOOKUP($A95,'Annex 2 EHV charges'!$A:$O,2,0))</f>
        <v/>
      </c>
      <c r="C95" s="94" t="str">
        <f>IF($A95="","",VLOOKUP($A95,'Annex 2 EHV charges'!$A:$O,3,0))</f>
        <v/>
      </c>
      <c r="D95" s="93" t="str">
        <f>IF($A95="","",VLOOKUP($A95,'Annex 2 EHV charges'!$A:$O,7,0))</f>
        <v/>
      </c>
      <c r="E95" s="98" t="str">
        <f>IFERROR(IF(VLOOKUP($A95,'Annex 2 EHV charges'!$A:$O,8,FALSE)=0,"",VLOOKUP($A95,'Annex 2 EHV charges'!$A:$O,8,FALSE)),"")</f>
        <v/>
      </c>
      <c r="F95" s="99" t="str">
        <f>IFERROR(IF(VLOOKUP($A95,'Annex 2 EHV charges'!$A:$O,9,FALSE)=0,"",VLOOKUP($A95,'Annex 2 EHV charges'!$A:$O,9,FALSE)),"")</f>
        <v/>
      </c>
      <c r="G95" s="100" t="str">
        <f>IFERROR(IF(VLOOKUP($A95,'Annex 2 EHV charges'!$A:$O,10,FALSE)=0,"",VLOOKUP($A95,'Annex 2 EHV charges'!$A:$O,10,FALSE)),"")</f>
        <v/>
      </c>
      <c r="H95" s="100" t="str">
        <f>IFERROR(IF(VLOOKUP($A95,'Annex 2 EHV charges'!$A:$O,11,FALSE)=0,"",VLOOKUP($A95,'Annex 2 EHV charges'!$A:$O,11,FALSE)),"")</f>
        <v/>
      </c>
    </row>
    <row r="96" spans="1:8" ht="12.75" customHeight="1">
      <c r="A96" s="93" t="str">
        <f t="array" ref="A96">IFERROR(INDEX('Annex 2 EHV charges'!$A$11:$A$260, MATCH(0, IF(ISBLANK('Annex 2 EHV charges'!$A$11:$A$260),1, COUNTIF(A$4:$A95, 'Annex 2 EHV charges'!$A$11:$A$260)), 0)),"")</f>
        <v/>
      </c>
      <c r="B96" s="93" t="str">
        <f>IF($A96="","",VLOOKUP($A96,'Annex 2 EHV charges'!$A:$O,2,0))</f>
        <v/>
      </c>
      <c r="C96" s="94" t="str">
        <f>IF($A96="","",VLOOKUP($A96,'Annex 2 EHV charges'!$A:$O,3,0))</f>
        <v/>
      </c>
      <c r="D96" s="93" t="str">
        <f>IF($A96="","",VLOOKUP($A96,'Annex 2 EHV charges'!$A:$O,7,0))</f>
        <v/>
      </c>
      <c r="E96" s="98" t="str">
        <f>IFERROR(IF(VLOOKUP($A96,'Annex 2 EHV charges'!$A:$O,8,FALSE)=0,"",VLOOKUP($A96,'Annex 2 EHV charges'!$A:$O,8,FALSE)),"")</f>
        <v/>
      </c>
      <c r="F96" s="99" t="str">
        <f>IFERROR(IF(VLOOKUP($A96,'Annex 2 EHV charges'!$A:$O,9,FALSE)=0,"",VLOOKUP($A96,'Annex 2 EHV charges'!$A:$O,9,FALSE)),"")</f>
        <v/>
      </c>
      <c r="G96" s="100" t="str">
        <f>IFERROR(IF(VLOOKUP($A96,'Annex 2 EHV charges'!$A:$O,10,FALSE)=0,"",VLOOKUP($A96,'Annex 2 EHV charges'!$A:$O,10,FALSE)),"")</f>
        <v/>
      </c>
      <c r="H96" s="100" t="str">
        <f>IFERROR(IF(VLOOKUP($A96,'Annex 2 EHV charges'!$A:$O,11,FALSE)=0,"",VLOOKUP($A96,'Annex 2 EHV charges'!$A:$O,11,FALSE)),"")</f>
        <v/>
      </c>
    </row>
    <row r="97" spans="1:8" ht="12.75" customHeight="1">
      <c r="A97" s="93" t="str">
        <f t="array" ref="A97">IFERROR(INDEX('Annex 2 EHV charges'!$A$11:$A$260, MATCH(0, IF(ISBLANK('Annex 2 EHV charges'!$A$11:$A$260),1, COUNTIF(A$4:$A96, 'Annex 2 EHV charges'!$A$11:$A$260)), 0)),"")</f>
        <v/>
      </c>
      <c r="B97" s="93" t="str">
        <f>IF($A97="","",VLOOKUP($A97,'Annex 2 EHV charges'!$A:$O,2,0))</f>
        <v/>
      </c>
      <c r="C97" s="94" t="str">
        <f>IF($A97="","",VLOOKUP($A97,'Annex 2 EHV charges'!$A:$O,3,0))</f>
        <v/>
      </c>
      <c r="D97" s="93" t="str">
        <f>IF($A97="","",VLOOKUP($A97,'Annex 2 EHV charges'!$A:$O,7,0))</f>
        <v/>
      </c>
      <c r="E97" s="98" t="str">
        <f>IFERROR(IF(VLOOKUP($A97,'Annex 2 EHV charges'!$A:$O,8,FALSE)=0,"",VLOOKUP($A97,'Annex 2 EHV charges'!$A:$O,8,FALSE)),"")</f>
        <v/>
      </c>
      <c r="F97" s="99" t="str">
        <f>IFERROR(IF(VLOOKUP($A97,'Annex 2 EHV charges'!$A:$O,9,FALSE)=0,"",VLOOKUP($A97,'Annex 2 EHV charges'!$A:$O,9,FALSE)),"")</f>
        <v/>
      </c>
      <c r="G97" s="100" t="str">
        <f>IFERROR(IF(VLOOKUP($A97,'Annex 2 EHV charges'!$A:$O,10,FALSE)=0,"",VLOOKUP($A97,'Annex 2 EHV charges'!$A:$O,10,FALSE)),"")</f>
        <v/>
      </c>
      <c r="H97" s="100" t="str">
        <f>IFERROR(IF(VLOOKUP($A97,'Annex 2 EHV charges'!$A:$O,11,FALSE)=0,"",VLOOKUP($A97,'Annex 2 EHV charges'!$A:$O,11,FALSE)),"")</f>
        <v/>
      </c>
    </row>
    <row r="98" spans="1:8" ht="12.75" customHeight="1">
      <c r="A98" s="93" t="str">
        <f t="array" ref="A98">IFERROR(INDEX('Annex 2 EHV charges'!$A$11:$A$260, MATCH(0, IF(ISBLANK('Annex 2 EHV charges'!$A$11:$A$260),1, COUNTIF(A$4:$A97, 'Annex 2 EHV charges'!$A$11:$A$260)), 0)),"")</f>
        <v/>
      </c>
      <c r="B98" s="93" t="str">
        <f>IF($A98="","",VLOOKUP($A98,'Annex 2 EHV charges'!$A:$O,2,0))</f>
        <v/>
      </c>
      <c r="C98" s="94" t="str">
        <f>IF($A98="","",VLOOKUP($A98,'Annex 2 EHV charges'!$A:$O,3,0))</f>
        <v/>
      </c>
      <c r="D98" s="93" t="str">
        <f>IF($A98="","",VLOOKUP($A98,'Annex 2 EHV charges'!$A:$O,7,0))</f>
        <v/>
      </c>
      <c r="E98" s="98" t="str">
        <f>IFERROR(IF(VLOOKUP($A98,'Annex 2 EHV charges'!$A:$O,8,FALSE)=0,"",VLOOKUP($A98,'Annex 2 EHV charges'!$A:$O,8,FALSE)),"")</f>
        <v/>
      </c>
      <c r="F98" s="99" t="str">
        <f>IFERROR(IF(VLOOKUP($A98,'Annex 2 EHV charges'!$A:$O,9,FALSE)=0,"",VLOOKUP($A98,'Annex 2 EHV charges'!$A:$O,9,FALSE)),"")</f>
        <v/>
      </c>
      <c r="G98" s="100" t="str">
        <f>IFERROR(IF(VLOOKUP($A98,'Annex 2 EHV charges'!$A:$O,10,FALSE)=0,"",VLOOKUP($A98,'Annex 2 EHV charges'!$A:$O,10,FALSE)),"")</f>
        <v/>
      </c>
      <c r="H98" s="100" t="str">
        <f>IFERROR(IF(VLOOKUP($A98,'Annex 2 EHV charges'!$A:$O,11,FALSE)=0,"",VLOOKUP($A98,'Annex 2 EHV charges'!$A:$O,11,FALSE)),"")</f>
        <v/>
      </c>
    </row>
    <row r="99" spans="1:8" ht="12.75" customHeight="1">
      <c r="A99" s="93" t="str">
        <f t="array" ref="A99">IFERROR(INDEX('Annex 2 EHV charges'!$A$11:$A$260, MATCH(0, IF(ISBLANK('Annex 2 EHV charges'!$A$11:$A$260),1, COUNTIF(A$4:$A98, 'Annex 2 EHV charges'!$A$11:$A$260)), 0)),"")</f>
        <v/>
      </c>
      <c r="B99" s="93" t="str">
        <f>IF($A99="","",VLOOKUP($A99,'Annex 2 EHV charges'!$A:$O,2,0))</f>
        <v/>
      </c>
      <c r="C99" s="94" t="str">
        <f>IF($A99="","",VLOOKUP($A99,'Annex 2 EHV charges'!$A:$O,3,0))</f>
        <v/>
      </c>
      <c r="D99" s="93" t="str">
        <f>IF($A99="","",VLOOKUP($A99,'Annex 2 EHV charges'!$A:$O,7,0))</f>
        <v/>
      </c>
      <c r="E99" s="98" t="str">
        <f>IFERROR(IF(VLOOKUP($A99,'Annex 2 EHV charges'!$A:$O,8,FALSE)=0,"",VLOOKUP($A99,'Annex 2 EHV charges'!$A:$O,8,FALSE)),"")</f>
        <v/>
      </c>
      <c r="F99" s="99" t="str">
        <f>IFERROR(IF(VLOOKUP($A99,'Annex 2 EHV charges'!$A:$O,9,FALSE)=0,"",VLOOKUP($A99,'Annex 2 EHV charges'!$A:$O,9,FALSE)),"")</f>
        <v/>
      </c>
      <c r="G99" s="100" t="str">
        <f>IFERROR(IF(VLOOKUP($A99,'Annex 2 EHV charges'!$A:$O,10,FALSE)=0,"",VLOOKUP($A99,'Annex 2 EHV charges'!$A:$O,10,FALSE)),"")</f>
        <v/>
      </c>
      <c r="H99" s="100" t="str">
        <f>IFERROR(IF(VLOOKUP($A99,'Annex 2 EHV charges'!$A:$O,11,FALSE)=0,"",VLOOKUP($A99,'Annex 2 EHV charges'!$A:$O,11,FALSE)),"")</f>
        <v/>
      </c>
    </row>
    <row r="100" spans="1:8" ht="12.75" customHeight="1">
      <c r="A100" s="93" t="str">
        <f t="array" ref="A100">IFERROR(INDEX('Annex 2 EHV charges'!$A$11:$A$260, MATCH(0, IF(ISBLANK('Annex 2 EHV charges'!$A$11:$A$260),1, COUNTIF(A$4:$A99, 'Annex 2 EHV charges'!$A$11:$A$260)), 0)),"")</f>
        <v/>
      </c>
      <c r="B100" s="93" t="str">
        <f>IF($A100="","",VLOOKUP($A100,'Annex 2 EHV charges'!$A:$O,2,0))</f>
        <v/>
      </c>
      <c r="C100" s="94" t="str">
        <f>IF($A100="","",VLOOKUP($A100,'Annex 2 EHV charges'!$A:$O,3,0))</f>
        <v/>
      </c>
      <c r="D100" s="93" t="str">
        <f>IF($A100="","",VLOOKUP($A100,'Annex 2 EHV charges'!$A:$O,7,0))</f>
        <v/>
      </c>
      <c r="E100" s="98" t="str">
        <f>IFERROR(IF(VLOOKUP($A100,'Annex 2 EHV charges'!$A:$O,8,FALSE)=0,"",VLOOKUP($A100,'Annex 2 EHV charges'!$A:$O,8,FALSE)),"")</f>
        <v/>
      </c>
      <c r="F100" s="99" t="str">
        <f>IFERROR(IF(VLOOKUP($A100,'Annex 2 EHV charges'!$A:$O,9,FALSE)=0,"",VLOOKUP($A100,'Annex 2 EHV charges'!$A:$O,9,FALSE)),"")</f>
        <v/>
      </c>
      <c r="G100" s="100" t="str">
        <f>IFERROR(IF(VLOOKUP($A100,'Annex 2 EHV charges'!$A:$O,10,FALSE)=0,"",VLOOKUP($A100,'Annex 2 EHV charges'!$A:$O,10,FALSE)),"")</f>
        <v/>
      </c>
      <c r="H100" s="100" t="str">
        <f>IFERROR(IF(VLOOKUP($A100,'Annex 2 EHV charges'!$A:$O,11,FALSE)=0,"",VLOOKUP($A100,'Annex 2 EHV charges'!$A:$O,11,FALSE)),"")</f>
        <v/>
      </c>
    </row>
    <row r="101" spans="1:8" ht="12.75" customHeight="1">
      <c r="A101" s="93" t="str">
        <f t="array" ref="A101">IFERROR(INDEX('Annex 2 EHV charges'!$A$11:$A$260, MATCH(0, IF(ISBLANK('Annex 2 EHV charges'!$A$11:$A$260),1, COUNTIF(A$4:$A100, 'Annex 2 EHV charges'!$A$11:$A$260)), 0)),"")</f>
        <v/>
      </c>
      <c r="B101" s="93" t="str">
        <f>IF($A101="","",VLOOKUP($A101,'Annex 2 EHV charges'!$A:$O,2,0))</f>
        <v/>
      </c>
      <c r="C101" s="94" t="str">
        <f>IF($A101="","",VLOOKUP($A101,'Annex 2 EHV charges'!$A:$O,3,0))</f>
        <v/>
      </c>
      <c r="D101" s="93" t="str">
        <f>IF($A101="","",VLOOKUP($A101,'Annex 2 EHV charges'!$A:$O,7,0))</f>
        <v/>
      </c>
      <c r="E101" s="98" t="str">
        <f>IFERROR(IF(VLOOKUP($A101,'Annex 2 EHV charges'!$A:$O,8,FALSE)=0,"",VLOOKUP($A101,'Annex 2 EHV charges'!$A:$O,8,FALSE)),"")</f>
        <v/>
      </c>
      <c r="F101" s="99" t="str">
        <f>IFERROR(IF(VLOOKUP($A101,'Annex 2 EHV charges'!$A:$O,9,FALSE)=0,"",VLOOKUP($A101,'Annex 2 EHV charges'!$A:$O,9,FALSE)),"")</f>
        <v/>
      </c>
      <c r="G101" s="100" t="str">
        <f>IFERROR(IF(VLOOKUP($A101,'Annex 2 EHV charges'!$A:$O,10,FALSE)=0,"",VLOOKUP($A101,'Annex 2 EHV charges'!$A:$O,10,FALSE)),"")</f>
        <v/>
      </c>
      <c r="H101" s="100" t="str">
        <f>IFERROR(IF(VLOOKUP($A101,'Annex 2 EHV charges'!$A:$O,11,FALSE)=0,"",VLOOKUP($A101,'Annex 2 EHV charges'!$A:$O,11,FALSE)),"")</f>
        <v/>
      </c>
    </row>
    <row r="102" spans="1:8" ht="12.75" customHeight="1">
      <c r="A102" s="93" t="str">
        <f t="array" ref="A102">IFERROR(INDEX('Annex 2 EHV charges'!$A$11:$A$260, MATCH(0, IF(ISBLANK('Annex 2 EHV charges'!$A$11:$A$260),1, COUNTIF(A$4:$A101, 'Annex 2 EHV charges'!$A$11:$A$260)), 0)),"")</f>
        <v/>
      </c>
      <c r="B102" s="93" t="str">
        <f>IF($A102="","",VLOOKUP($A102,'Annex 2 EHV charges'!$A:$O,2,0))</f>
        <v/>
      </c>
      <c r="C102" s="94" t="str">
        <f>IF($A102="","",VLOOKUP($A102,'Annex 2 EHV charges'!$A:$O,3,0))</f>
        <v/>
      </c>
      <c r="D102" s="93" t="str">
        <f>IF($A102="","",VLOOKUP($A102,'Annex 2 EHV charges'!$A:$O,7,0))</f>
        <v/>
      </c>
      <c r="E102" s="98" t="str">
        <f>IFERROR(IF(VLOOKUP($A102,'Annex 2 EHV charges'!$A:$O,8,FALSE)=0,"",VLOOKUP($A102,'Annex 2 EHV charges'!$A:$O,8,FALSE)),"")</f>
        <v/>
      </c>
      <c r="F102" s="99" t="str">
        <f>IFERROR(IF(VLOOKUP($A102,'Annex 2 EHV charges'!$A:$O,9,FALSE)=0,"",VLOOKUP($A102,'Annex 2 EHV charges'!$A:$O,9,FALSE)),"")</f>
        <v/>
      </c>
      <c r="G102" s="100" t="str">
        <f>IFERROR(IF(VLOOKUP($A102,'Annex 2 EHV charges'!$A:$O,10,FALSE)=0,"",VLOOKUP($A102,'Annex 2 EHV charges'!$A:$O,10,FALSE)),"")</f>
        <v/>
      </c>
      <c r="H102" s="100" t="str">
        <f>IFERROR(IF(VLOOKUP($A102,'Annex 2 EHV charges'!$A:$O,11,FALSE)=0,"",VLOOKUP($A102,'Annex 2 EHV charges'!$A:$O,11,FALSE)),"")</f>
        <v/>
      </c>
    </row>
    <row r="103" spans="1:8" ht="12.75" customHeight="1">
      <c r="A103" s="93" t="str">
        <f t="array" ref="A103">IFERROR(INDEX('Annex 2 EHV charges'!$A$11:$A$260, MATCH(0, IF(ISBLANK('Annex 2 EHV charges'!$A$11:$A$260),1, COUNTIF(A$4:$A102, 'Annex 2 EHV charges'!$A$11:$A$260)), 0)),"")</f>
        <v/>
      </c>
      <c r="B103" s="93" t="str">
        <f>IF($A103="","",VLOOKUP($A103,'Annex 2 EHV charges'!$A:$O,2,0))</f>
        <v/>
      </c>
      <c r="C103" s="94" t="str">
        <f>IF($A103="","",VLOOKUP($A103,'Annex 2 EHV charges'!$A:$O,3,0))</f>
        <v/>
      </c>
      <c r="D103" s="93" t="str">
        <f>IF($A103="","",VLOOKUP($A103,'Annex 2 EHV charges'!$A:$O,7,0))</f>
        <v/>
      </c>
      <c r="E103" s="98" t="str">
        <f>IFERROR(IF(VLOOKUP($A103,'Annex 2 EHV charges'!$A:$O,8,FALSE)=0,"",VLOOKUP($A103,'Annex 2 EHV charges'!$A:$O,8,FALSE)),"")</f>
        <v/>
      </c>
      <c r="F103" s="99" t="str">
        <f>IFERROR(IF(VLOOKUP($A103,'Annex 2 EHV charges'!$A:$O,9,FALSE)=0,"",VLOOKUP($A103,'Annex 2 EHV charges'!$A:$O,9,FALSE)),"")</f>
        <v/>
      </c>
      <c r="G103" s="100" t="str">
        <f>IFERROR(IF(VLOOKUP($A103,'Annex 2 EHV charges'!$A:$O,10,FALSE)=0,"",VLOOKUP($A103,'Annex 2 EHV charges'!$A:$O,10,FALSE)),"")</f>
        <v/>
      </c>
      <c r="H103" s="100" t="str">
        <f>IFERROR(IF(VLOOKUP($A103,'Annex 2 EHV charges'!$A:$O,11,FALSE)=0,"",VLOOKUP($A103,'Annex 2 EHV charges'!$A:$O,11,FALSE)),"")</f>
        <v/>
      </c>
    </row>
    <row r="104" spans="1:8" ht="12.75" customHeight="1">
      <c r="A104" s="93" t="str">
        <f t="array" ref="A104">IFERROR(INDEX('Annex 2 EHV charges'!$A$11:$A$260, MATCH(0, IF(ISBLANK('Annex 2 EHV charges'!$A$11:$A$260),1, COUNTIF(A$4:$A103, 'Annex 2 EHV charges'!$A$11:$A$260)), 0)),"")</f>
        <v/>
      </c>
      <c r="B104" s="93" t="str">
        <f>IF($A104="","",VLOOKUP($A104,'Annex 2 EHV charges'!$A:$O,2,0))</f>
        <v/>
      </c>
      <c r="C104" s="94" t="str">
        <f>IF($A104="","",VLOOKUP($A104,'Annex 2 EHV charges'!$A:$O,3,0))</f>
        <v/>
      </c>
      <c r="D104" s="93" t="str">
        <f>IF($A104="","",VLOOKUP($A104,'Annex 2 EHV charges'!$A:$O,7,0))</f>
        <v/>
      </c>
      <c r="E104" s="98" t="str">
        <f>IFERROR(IF(VLOOKUP($A104,'Annex 2 EHV charges'!$A:$O,8,FALSE)=0,"",VLOOKUP($A104,'Annex 2 EHV charges'!$A:$O,8,FALSE)),"")</f>
        <v/>
      </c>
      <c r="F104" s="99" t="str">
        <f>IFERROR(IF(VLOOKUP($A104,'Annex 2 EHV charges'!$A:$O,9,FALSE)=0,"",VLOOKUP($A104,'Annex 2 EHV charges'!$A:$O,9,FALSE)),"")</f>
        <v/>
      </c>
      <c r="G104" s="100" t="str">
        <f>IFERROR(IF(VLOOKUP($A104,'Annex 2 EHV charges'!$A:$O,10,FALSE)=0,"",VLOOKUP($A104,'Annex 2 EHV charges'!$A:$O,10,FALSE)),"")</f>
        <v/>
      </c>
      <c r="H104" s="100" t="str">
        <f>IFERROR(IF(VLOOKUP($A104,'Annex 2 EHV charges'!$A:$O,11,FALSE)=0,"",VLOOKUP($A104,'Annex 2 EHV charges'!$A:$O,11,FALSE)),"")</f>
        <v/>
      </c>
    </row>
    <row r="105" spans="1:8" ht="12.75" customHeight="1">
      <c r="A105" s="93" t="str">
        <f t="array" ref="A105">IFERROR(INDEX('Annex 2 EHV charges'!$A$11:$A$260, MATCH(0, IF(ISBLANK('Annex 2 EHV charges'!$A$11:$A$260),1, COUNTIF(A$4:$A104, 'Annex 2 EHV charges'!$A$11:$A$260)), 0)),"")</f>
        <v/>
      </c>
      <c r="B105" s="93" t="str">
        <f>IF($A105="","",VLOOKUP($A105,'Annex 2 EHV charges'!$A:$O,2,0))</f>
        <v/>
      </c>
      <c r="C105" s="94" t="str">
        <f>IF($A105="","",VLOOKUP($A105,'Annex 2 EHV charges'!$A:$O,3,0))</f>
        <v/>
      </c>
      <c r="D105" s="93" t="str">
        <f>IF($A105="","",VLOOKUP($A105,'Annex 2 EHV charges'!$A:$O,7,0))</f>
        <v/>
      </c>
      <c r="E105" s="98" t="str">
        <f>IFERROR(IF(VLOOKUP($A105,'Annex 2 EHV charges'!$A:$O,8,FALSE)=0,"",VLOOKUP($A105,'Annex 2 EHV charges'!$A:$O,8,FALSE)),"")</f>
        <v/>
      </c>
      <c r="F105" s="99" t="str">
        <f>IFERROR(IF(VLOOKUP($A105,'Annex 2 EHV charges'!$A:$O,9,FALSE)=0,"",VLOOKUP($A105,'Annex 2 EHV charges'!$A:$O,9,FALSE)),"")</f>
        <v/>
      </c>
      <c r="G105" s="100" t="str">
        <f>IFERROR(IF(VLOOKUP($A105,'Annex 2 EHV charges'!$A:$O,10,FALSE)=0,"",VLOOKUP($A105,'Annex 2 EHV charges'!$A:$O,10,FALSE)),"")</f>
        <v/>
      </c>
      <c r="H105" s="100" t="str">
        <f>IFERROR(IF(VLOOKUP($A105,'Annex 2 EHV charges'!$A:$O,11,FALSE)=0,"",VLOOKUP($A105,'Annex 2 EHV charges'!$A:$O,11,FALSE)),"")</f>
        <v/>
      </c>
    </row>
    <row r="106" spans="1:8" ht="12.75" customHeight="1">
      <c r="A106" s="93" t="str">
        <f t="array" ref="A106">IFERROR(INDEX('Annex 2 EHV charges'!$A$11:$A$260, MATCH(0, IF(ISBLANK('Annex 2 EHV charges'!$A$11:$A$260),1, COUNTIF(A$4:$A105, 'Annex 2 EHV charges'!$A$11:$A$260)), 0)),"")</f>
        <v/>
      </c>
      <c r="B106" s="93" t="str">
        <f>IF($A106="","",VLOOKUP($A106,'Annex 2 EHV charges'!$A:$O,2,0))</f>
        <v/>
      </c>
      <c r="C106" s="94" t="str">
        <f>IF($A106="","",VLOOKUP($A106,'Annex 2 EHV charges'!$A:$O,3,0))</f>
        <v/>
      </c>
      <c r="D106" s="93" t="str">
        <f>IF($A106="","",VLOOKUP($A106,'Annex 2 EHV charges'!$A:$O,7,0))</f>
        <v/>
      </c>
      <c r="E106" s="98" t="str">
        <f>IFERROR(IF(VLOOKUP($A106,'Annex 2 EHV charges'!$A:$O,8,FALSE)=0,"",VLOOKUP($A106,'Annex 2 EHV charges'!$A:$O,8,FALSE)),"")</f>
        <v/>
      </c>
      <c r="F106" s="99" t="str">
        <f>IFERROR(IF(VLOOKUP($A106,'Annex 2 EHV charges'!$A:$O,9,FALSE)=0,"",VLOOKUP($A106,'Annex 2 EHV charges'!$A:$O,9,FALSE)),"")</f>
        <v/>
      </c>
      <c r="G106" s="100" t="str">
        <f>IFERROR(IF(VLOOKUP($A106,'Annex 2 EHV charges'!$A:$O,10,FALSE)=0,"",VLOOKUP($A106,'Annex 2 EHV charges'!$A:$O,10,FALSE)),"")</f>
        <v/>
      </c>
      <c r="H106" s="100" t="str">
        <f>IFERROR(IF(VLOOKUP($A106,'Annex 2 EHV charges'!$A:$O,11,FALSE)=0,"",VLOOKUP($A106,'Annex 2 EHV charges'!$A:$O,11,FALSE)),"")</f>
        <v/>
      </c>
    </row>
    <row r="107" spans="1:8" ht="12.75" customHeight="1">
      <c r="A107" s="93" t="str">
        <f t="array" ref="A107">IFERROR(INDEX('Annex 2 EHV charges'!$A$11:$A$260, MATCH(0, IF(ISBLANK('Annex 2 EHV charges'!$A$11:$A$260),1, COUNTIF(A$4:$A106, 'Annex 2 EHV charges'!$A$11:$A$260)), 0)),"")</f>
        <v/>
      </c>
      <c r="B107" s="93" t="str">
        <f>IF($A107="","",VLOOKUP($A107,'Annex 2 EHV charges'!$A:$O,2,0))</f>
        <v/>
      </c>
      <c r="C107" s="94" t="str">
        <f>IF($A107="","",VLOOKUP($A107,'Annex 2 EHV charges'!$A:$O,3,0))</f>
        <v/>
      </c>
      <c r="D107" s="93" t="str">
        <f>IF($A107="","",VLOOKUP($A107,'Annex 2 EHV charges'!$A:$O,7,0))</f>
        <v/>
      </c>
      <c r="E107" s="98" t="str">
        <f>IFERROR(IF(VLOOKUP($A107,'Annex 2 EHV charges'!$A:$O,8,FALSE)=0,"",VLOOKUP($A107,'Annex 2 EHV charges'!$A:$O,8,FALSE)),"")</f>
        <v/>
      </c>
      <c r="F107" s="99" t="str">
        <f>IFERROR(IF(VLOOKUP($A107,'Annex 2 EHV charges'!$A:$O,9,FALSE)=0,"",VLOOKUP($A107,'Annex 2 EHV charges'!$A:$O,9,FALSE)),"")</f>
        <v/>
      </c>
      <c r="G107" s="100" t="str">
        <f>IFERROR(IF(VLOOKUP($A107,'Annex 2 EHV charges'!$A:$O,10,FALSE)=0,"",VLOOKUP($A107,'Annex 2 EHV charges'!$A:$O,10,FALSE)),"")</f>
        <v/>
      </c>
      <c r="H107" s="100" t="str">
        <f>IFERROR(IF(VLOOKUP($A107,'Annex 2 EHV charges'!$A:$O,11,FALSE)=0,"",VLOOKUP($A107,'Annex 2 EHV charges'!$A:$O,11,FALSE)),"")</f>
        <v/>
      </c>
    </row>
    <row r="108" spans="1:8" ht="12.75" customHeight="1">
      <c r="A108" s="93" t="str">
        <f t="array" ref="A108">IFERROR(INDEX('Annex 2 EHV charges'!$A$11:$A$260, MATCH(0, IF(ISBLANK('Annex 2 EHV charges'!$A$11:$A$260),1, COUNTIF(A$4:$A107, 'Annex 2 EHV charges'!$A$11:$A$260)), 0)),"")</f>
        <v/>
      </c>
      <c r="B108" s="93" t="str">
        <f>IF($A108="","",VLOOKUP($A108,'Annex 2 EHV charges'!$A:$O,2,0))</f>
        <v/>
      </c>
      <c r="C108" s="94" t="str">
        <f>IF($A108="","",VLOOKUP($A108,'Annex 2 EHV charges'!$A:$O,3,0))</f>
        <v/>
      </c>
      <c r="D108" s="93" t="str">
        <f>IF($A108="","",VLOOKUP($A108,'Annex 2 EHV charges'!$A:$O,7,0))</f>
        <v/>
      </c>
      <c r="E108" s="98" t="str">
        <f>IFERROR(IF(VLOOKUP($A108,'Annex 2 EHV charges'!$A:$O,8,FALSE)=0,"",VLOOKUP($A108,'Annex 2 EHV charges'!$A:$O,8,FALSE)),"")</f>
        <v/>
      </c>
      <c r="F108" s="99" t="str">
        <f>IFERROR(IF(VLOOKUP($A108,'Annex 2 EHV charges'!$A:$O,9,FALSE)=0,"",VLOOKUP($A108,'Annex 2 EHV charges'!$A:$O,9,FALSE)),"")</f>
        <v/>
      </c>
      <c r="G108" s="100" t="str">
        <f>IFERROR(IF(VLOOKUP($A108,'Annex 2 EHV charges'!$A:$O,10,FALSE)=0,"",VLOOKUP($A108,'Annex 2 EHV charges'!$A:$O,10,FALSE)),"")</f>
        <v/>
      </c>
      <c r="H108" s="100" t="str">
        <f>IFERROR(IF(VLOOKUP($A108,'Annex 2 EHV charges'!$A:$O,11,FALSE)=0,"",VLOOKUP($A108,'Annex 2 EHV charges'!$A:$O,11,FALSE)),"")</f>
        <v/>
      </c>
    </row>
    <row r="109" spans="1:8" ht="12.75" customHeight="1">
      <c r="A109" s="93" t="str">
        <f t="array" ref="A109">IFERROR(INDEX('Annex 2 EHV charges'!$A$11:$A$260, MATCH(0, IF(ISBLANK('Annex 2 EHV charges'!$A$11:$A$260),1, COUNTIF(A$4:$A108, 'Annex 2 EHV charges'!$A$11:$A$260)), 0)),"")</f>
        <v/>
      </c>
      <c r="B109" s="93" t="str">
        <f>IF($A109="","",VLOOKUP($A109,'Annex 2 EHV charges'!$A:$O,2,0))</f>
        <v/>
      </c>
      <c r="C109" s="94" t="str">
        <f>IF($A109="","",VLOOKUP($A109,'Annex 2 EHV charges'!$A:$O,3,0))</f>
        <v/>
      </c>
      <c r="D109" s="93" t="str">
        <f>IF($A109="","",VLOOKUP($A109,'Annex 2 EHV charges'!$A:$O,7,0))</f>
        <v/>
      </c>
      <c r="E109" s="98" t="str">
        <f>IFERROR(IF(VLOOKUP($A109,'Annex 2 EHV charges'!$A:$O,8,FALSE)=0,"",VLOOKUP($A109,'Annex 2 EHV charges'!$A:$O,8,FALSE)),"")</f>
        <v/>
      </c>
      <c r="F109" s="99" t="str">
        <f>IFERROR(IF(VLOOKUP($A109,'Annex 2 EHV charges'!$A:$O,9,FALSE)=0,"",VLOOKUP($A109,'Annex 2 EHV charges'!$A:$O,9,FALSE)),"")</f>
        <v/>
      </c>
      <c r="G109" s="100" t="str">
        <f>IFERROR(IF(VLOOKUP($A109,'Annex 2 EHV charges'!$A:$O,10,FALSE)=0,"",VLOOKUP($A109,'Annex 2 EHV charges'!$A:$O,10,FALSE)),"")</f>
        <v/>
      </c>
      <c r="H109" s="100" t="str">
        <f>IFERROR(IF(VLOOKUP($A109,'Annex 2 EHV charges'!$A:$O,11,FALSE)=0,"",VLOOKUP($A109,'Annex 2 EHV charges'!$A:$O,11,FALSE)),"")</f>
        <v/>
      </c>
    </row>
    <row r="110" spans="1:8" ht="12.75" customHeight="1">
      <c r="A110" s="93" t="str">
        <f t="array" ref="A110">IFERROR(INDEX('Annex 2 EHV charges'!$A$11:$A$260, MATCH(0, IF(ISBLANK('Annex 2 EHV charges'!$A$11:$A$260),1, COUNTIF(A$4:$A109, 'Annex 2 EHV charges'!$A$11:$A$260)), 0)),"")</f>
        <v/>
      </c>
      <c r="B110" s="93" t="str">
        <f>IF($A110="","",VLOOKUP($A110,'Annex 2 EHV charges'!$A:$O,2,0))</f>
        <v/>
      </c>
      <c r="C110" s="94" t="str">
        <f>IF($A110="","",VLOOKUP($A110,'Annex 2 EHV charges'!$A:$O,3,0))</f>
        <v/>
      </c>
      <c r="D110" s="93" t="str">
        <f>IF($A110="","",VLOOKUP($A110,'Annex 2 EHV charges'!$A:$O,7,0))</f>
        <v/>
      </c>
      <c r="E110" s="98" t="str">
        <f>IFERROR(IF(VLOOKUP($A110,'Annex 2 EHV charges'!$A:$O,8,FALSE)=0,"",VLOOKUP($A110,'Annex 2 EHV charges'!$A:$O,8,FALSE)),"")</f>
        <v/>
      </c>
      <c r="F110" s="99" t="str">
        <f>IFERROR(IF(VLOOKUP($A110,'Annex 2 EHV charges'!$A:$O,9,FALSE)=0,"",VLOOKUP($A110,'Annex 2 EHV charges'!$A:$O,9,FALSE)),"")</f>
        <v/>
      </c>
      <c r="G110" s="100" t="str">
        <f>IFERROR(IF(VLOOKUP($A110,'Annex 2 EHV charges'!$A:$O,10,FALSE)=0,"",VLOOKUP($A110,'Annex 2 EHV charges'!$A:$O,10,FALSE)),"")</f>
        <v/>
      </c>
      <c r="H110" s="100" t="str">
        <f>IFERROR(IF(VLOOKUP($A110,'Annex 2 EHV charges'!$A:$O,11,FALSE)=0,"",VLOOKUP($A110,'Annex 2 EHV charges'!$A:$O,11,FALSE)),"")</f>
        <v/>
      </c>
    </row>
    <row r="111" spans="1:8" ht="12.75" customHeight="1">
      <c r="A111" s="93" t="str">
        <f t="array" ref="A111">IFERROR(INDEX('Annex 2 EHV charges'!$A$11:$A$260, MATCH(0, IF(ISBLANK('Annex 2 EHV charges'!$A$11:$A$260),1, COUNTIF(A$4:$A110, 'Annex 2 EHV charges'!$A$11:$A$260)), 0)),"")</f>
        <v/>
      </c>
      <c r="B111" s="93" t="str">
        <f>IF($A111="","",VLOOKUP($A111,'Annex 2 EHV charges'!$A:$O,2,0))</f>
        <v/>
      </c>
      <c r="C111" s="94" t="str">
        <f>IF($A111="","",VLOOKUP($A111,'Annex 2 EHV charges'!$A:$O,3,0))</f>
        <v/>
      </c>
      <c r="D111" s="93" t="str">
        <f>IF($A111="","",VLOOKUP($A111,'Annex 2 EHV charges'!$A:$O,7,0))</f>
        <v/>
      </c>
      <c r="E111" s="98" t="str">
        <f>IFERROR(IF(VLOOKUP($A111,'Annex 2 EHV charges'!$A:$O,8,FALSE)=0,"",VLOOKUP($A111,'Annex 2 EHV charges'!$A:$O,8,FALSE)),"")</f>
        <v/>
      </c>
      <c r="F111" s="99" t="str">
        <f>IFERROR(IF(VLOOKUP($A111,'Annex 2 EHV charges'!$A:$O,9,FALSE)=0,"",VLOOKUP($A111,'Annex 2 EHV charges'!$A:$O,9,FALSE)),"")</f>
        <v/>
      </c>
      <c r="G111" s="100" t="str">
        <f>IFERROR(IF(VLOOKUP($A111,'Annex 2 EHV charges'!$A:$O,10,FALSE)=0,"",VLOOKUP($A111,'Annex 2 EHV charges'!$A:$O,10,FALSE)),"")</f>
        <v/>
      </c>
      <c r="H111" s="100" t="str">
        <f>IFERROR(IF(VLOOKUP($A111,'Annex 2 EHV charges'!$A:$O,11,FALSE)=0,"",VLOOKUP($A111,'Annex 2 EHV charges'!$A:$O,11,FALSE)),"")</f>
        <v/>
      </c>
    </row>
    <row r="112" spans="1:8" ht="12.75" customHeight="1">
      <c r="A112" s="93" t="str">
        <f t="array" ref="A112">IFERROR(INDEX('Annex 2 EHV charges'!$A$11:$A$260, MATCH(0, IF(ISBLANK('Annex 2 EHV charges'!$A$11:$A$260),1, COUNTIF(A$4:$A111, 'Annex 2 EHV charges'!$A$11:$A$260)), 0)),"")</f>
        <v/>
      </c>
      <c r="B112" s="93" t="str">
        <f>IF($A112="","",VLOOKUP($A112,'Annex 2 EHV charges'!$A:$O,2,0))</f>
        <v/>
      </c>
      <c r="C112" s="94" t="str">
        <f>IF($A112="","",VLOOKUP($A112,'Annex 2 EHV charges'!$A:$O,3,0))</f>
        <v/>
      </c>
      <c r="D112" s="93" t="str">
        <f>IF($A112="","",VLOOKUP($A112,'Annex 2 EHV charges'!$A:$O,7,0))</f>
        <v/>
      </c>
      <c r="E112" s="98" t="str">
        <f>IFERROR(IF(VLOOKUP($A112,'Annex 2 EHV charges'!$A:$O,8,FALSE)=0,"",VLOOKUP($A112,'Annex 2 EHV charges'!$A:$O,8,FALSE)),"")</f>
        <v/>
      </c>
      <c r="F112" s="99" t="str">
        <f>IFERROR(IF(VLOOKUP($A112,'Annex 2 EHV charges'!$A:$O,9,FALSE)=0,"",VLOOKUP($A112,'Annex 2 EHV charges'!$A:$O,9,FALSE)),"")</f>
        <v/>
      </c>
      <c r="G112" s="100" t="str">
        <f>IFERROR(IF(VLOOKUP($A112,'Annex 2 EHV charges'!$A:$O,10,FALSE)=0,"",VLOOKUP($A112,'Annex 2 EHV charges'!$A:$O,10,FALSE)),"")</f>
        <v/>
      </c>
      <c r="H112" s="100" t="str">
        <f>IFERROR(IF(VLOOKUP($A112,'Annex 2 EHV charges'!$A:$O,11,FALSE)=0,"",VLOOKUP($A112,'Annex 2 EHV charges'!$A:$O,11,FALSE)),"")</f>
        <v/>
      </c>
    </row>
    <row r="113" spans="1:8" ht="12.75" customHeight="1">
      <c r="A113" s="93" t="str">
        <f t="array" ref="A113">IFERROR(INDEX('Annex 2 EHV charges'!$A$11:$A$260, MATCH(0, IF(ISBLANK('Annex 2 EHV charges'!$A$11:$A$260),1, COUNTIF(A$4:$A112, 'Annex 2 EHV charges'!$A$11:$A$260)), 0)),"")</f>
        <v/>
      </c>
      <c r="B113" s="93" t="str">
        <f>IF($A113="","",VLOOKUP($A113,'Annex 2 EHV charges'!$A:$O,2,0))</f>
        <v/>
      </c>
      <c r="C113" s="94" t="str">
        <f>IF($A113="","",VLOOKUP($A113,'Annex 2 EHV charges'!$A:$O,3,0))</f>
        <v/>
      </c>
      <c r="D113" s="93" t="str">
        <f>IF($A113="","",VLOOKUP($A113,'Annex 2 EHV charges'!$A:$O,7,0))</f>
        <v/>
      </c>
      <c r="E113" s="98" t="str">
        <f>IFERROR(IF(VLOOKUP($A113,'Annex 2 EHV charges'!$A:$O,8,FALSE)=0,"",VLOOKUP($A113,'Annex 2 EHV charges'!$A:$O,8,FALSE)),"")</f>
        <v/>
      </c>
      <c r="F113" s="99" t="str">
        <f>IFERROR(IF(VLOOKUP($A113,'Annex 2 EHV charges'!$A:$O,9,FALSE)=0,"",VLOOKUP($A113,'Annex 2 EHV charges'!$A:$O,9,FALSE)),"")</f>
        <v/>
      </c>
      <c r="G113" s="100" t="str">
        <f>IFERROR(IF(VLOOKUP($A113,'Annex 2 EHV charges'!$A:$O,10,FALSE)=0,"",VLOOKUP($A113,'Annex 2 EHV charges'!$A:$O,10,FALSE)),"")</f>
        <v/>
      </c>
      <c r="H113" s="100" t="str">
        <f>IFERROR(IF(VLOOKUP($A113,'Annex 2 EHV charges'!$A:$O,11,FALSE)=0,"",VLOOKUP($A113,'Annex 2 EHV charges'!$A:$O,11,FALSE)),"")</f>
        <v/>
      </c>
    </row>
    <row r="114" spans="1:8" ht="12.75" customHeight="1">
      <c r="A114" s="93" t="str">
        <f t="array" ref="A114">IFERROR(INDEX('Annex 2 EHV charges'!$A$11:$A$260, MATCH(0, IF(ISBLANK('Annex 2 EHV charges'!$A$11:$A$260),1, COUNTIF(A$4:$A113, 'Annex 2 EHV charges'!$A$11:$A$260)), 0)),"")</f>
        <v/>
      </c>
      <c r="B114" s="93" t="str">
        <f>IF($A114="","",VLOOKUP($A114,'Annex 2 EHV charges'!$A:$O,2,0))</f>
        <v/>
      </c>
      <c r="C114" s="94" t="str">
        <f>IF($A114="","",VLOOKUP($A114,'Annex 2 EHV charges'!$A:$O,3,0))</f>
        <v/>
      </c>
      <c r="D114" s="93" t="str">
        <f>IF($A114="","",VLOOKUP($A114,'Annex 2 EHV charges'!$A:$O,7,0))</f>
        <v/>
      </c>
      <c r="E114" s="98" t="str">
        <f>IFERROR(IF(VLOOKUP($A114,'Annex 2 EHV charges'!$A:$O,8,FALSE)=0,"",VLOOKUP($A114,'Annex 2 EHV charges'!$A:$O,8,FALSE)),"")</f>
        <v/>
      </c>
      <c r="F114" s="99" t="str">
        <f>IFERROR(IF(VLOOKUP($A114,'Annex 2 EHV charges'!$A:$O,9,FALSE)=0,"",VLOOKUP($A114,'Annex 2 EHV charges'!$A:$O,9,FALSE)),"")</f>
        <v/>
      </c>
      <c r="G114" s="100" t="str">
        <f>IFERROR(IF(VLOOKUP($A114,'Annex 2 EHV charges'!$A:$O,10,FALSE)=0,"",VLOOKUP($A114,'Annex 2 EHV charges'!$A:$O,10,FALSE)),"")</f>
        <v/>
      </c>
      <c r="H114" s="100" t="str">
        <f>IFERROR(IF(VLOOKUP($A114,'Annex 2 EHV charges'!$A:$O,11,FALSE)=0,"",VLOOKUP($A114,'Annex 2 EHV charges'!$A:$O,11,FALSE)),"")</f>
        <v/>
      </c>
    </row>
    <row r="115" spans="1:8" ht="12.75" customHeight="1">
      <c r="A115" s="93" t="str">
        <f t="array" ref="A115">IFERROR(INDEX('Annex 2 EHV charges'!$A$11:$A$260, MATCH(0, IF(ISBLANK('Annex 2 EHV charges'!$A$11:$A$260),1, COUNTIF(A$4:$A114, 'Annex 2 EHV charges'!$A$11:$A$260)), 0)),"")</f>
        <v/>
      </c>
      <c r="B115" s="93" t="str">
        <f>IF($A115="","",VLOOKUP($A115,'Annex 2 EHV charges'!$A:$O,2,0))</f>
        <v/>
      </c>
      <c r="C115" s="94" t="str">
        <f>IF($A115="","",VLOOKUP($A115,'Annex 2 EHV charges'!$A:$O,3,0))</f>
        <v/>
      </c>
      <c r="D115" s="93" t="str">
        <f>IF($A115="","",VLOOKUP($A115,'Annex 2 EHV charges'!$A:$O,7,0))</f>
        <v/>
      </c>
      <c r="E115" s="98" t="str">
        <f>IFERROR(IF(VLOOKUP($A115,'Annex 2 EHV charges'!$A:$O,8,FALSE)=0,"",VLOOKUP($A115,'Annex 2 EHV charges'!$A:$O,8,FALSE)),"")</f>
        <v/>
      </c>
      <c r="F115" s="99" t="str">
        <f>IFERROR(IF(VLOOKUP($A115,'Annex 2 EHV charges'!$A:$O,9,FALSE)=0,"",VLOOKUP($A115,'Annex 2 EHV charges'!$A:$O,9,FALSE)),"")</f>
        <v/>
      </c>
      <c r="G115" s="100" t="str">
        <f>IFERROR(IF(VLOOKUP($A115,'Annex 2 EHV charges'!$A:$O,10,FALSE)=0,"",VLOOKUP($A115,'Annex 2 EHV charges'!$A:$O,10,FALSE)),"")</f>
        <v/>
      </c>
      <c r="H115" s="100" t="str">
        <f>IFERROR(IF(VLOOKUP($A115,'Annex 2 EHV charges'!$A:$O,11,FALSE)=0,"",VLOOKUP($A115,'Annex 2 EHV charges'!$A:$O,11,FALSE)),"")</f>
        <v/>
      </c>
    </row>
    <row r="116" spans="1:8" ht="12.75" customHeight="1">
      <c r="A116" s="93" t="str">
        <f t="array" ref="A116">IFERROR(INDEX('Annex 2 EHV charges'!$A$11:$A$260, MATCH(0, IF(ISBLANK('Annex 2 EHV charges'!$A$11:$A$260),1, COUNTIF(A$4:$A115, 'Annex 2 EHV charges'!$A$11:$A$260)), 0)),"")</f>
        <v/>
      </c>
      <c r="B116" s="93" t="str">
        <f>IF($A116="","",VLOOKUP($A116,'Annex 2 EHV charges'!$A:$O,2,0))</f>
        <v/>
      </c>
      <c r="C116" s="94" t="str">
        <f>IF($A116="","",VLOOKUP($A116,'Annex 2 EHV charges'!$A:$O,3,0))</f>
        <v/>
      </c>
      <c r="D116" s="93" t="str">
        <f>IF($A116="","",VLOOKUP($A116,'Annex 2 EHV charges'!$A:$O,7,0))</f>
        <v/>
      </c>
      <c r="E116" s="98" t="str">
        <f>IFERROR(IF(VLOOKUP($A116,'Annex 2 EHV charges'!$A:$O,8,FALSE)=0,"",VLOOKUP($A116,'Annex 2 EHV charges'!$A:$O,8,FALSE)),"")</f>
        <v/>
      </c>
      <c r="F116" s="99" t="str">
        <f>IFERROR(IF(VLOOKUP($A116,'Annex 2 EHV charges'!$A:$O,9,FALSE)=0,"",VLOOKUP($A116,'Annex 2 EHV charges'!$A:$O,9,FALSE)),"")</f>
        <v/>
      </c>
      <c r="G116" s="100" t="str">
        <f>IFERROR(IF(VLOOKUP($A116,'Annex 2 EHV charges'!$A:$O,10,FALSE)=0,"",VLOOKUP($A116,'Annex 2 EHV charges'!$A:$O,10,FALSE)),"")</f>
        <v/>
      </c>
      <c r="H116" s="100" t="str">
        <f>IFERROR(IF(VLOOKUP($A116,'Annex 2 EHV charges'!$A:$O,11,FALSE)=0,"",VLOOKUP($A116,'Annex 2 EHV charges'!$A:$O,11,FALSE)),"")</f>
        <v/>
      </c>
    </row>
    <row r="117" spans="1:8" ht="12.75" customHeight="1">
      <c r="A117" s="93" t="str">
        <f t="array" ref="A117">IFERROR(INDEX('Annex 2 EHV charges'!$A$11:$A$260, MATCH(0, IF(ISBLANK('Annex 2 EHV charges'!$A$11:$A$260),1, COUNTIF(A$4:$A116, 'Annex 2 EHV charges'!$A$11:$A$260)), 0)),"")</f>
        <v/>
      </c>
      <c r="B117" s="93" t="str">
        <f>IF($A117="","",VLOOKUP($A117,'Annex 2 EHV charges'!$A:$O,2,0))</f>
        <v/>
      </c>
      <c r="C117" s="94" t="str">
        <f>IF($A117="","",VLOOKUP($A117,'Annex 2 EHV charges'!$A:$O,3,0))</f>
        <v/>
      </c>
      <c r="D117" s="93" t="str">
        <f>IF($A117="","",VLOOKUP($A117,'Annex 2 EHV charges'!$A:$O,7,0))</f>
        <v/>
      </c>
      <c r="E117" s="98" t="str">
        <f>IFERROR(IF(VLOOKUP($A117,'Annex 2 EHV charges'!$A:$O,8,FALSE)=0,"",VLOOKUP($A117,'Annex 2 EHV charges'!$A:$O,8,FALSE)),"")</f>
        <v/>
      </c>
      <c r="F117" s="99" t="str">
        <f>IFERROR(IF(VLOOKUP($A117,'Annex 2 EHV charges'!$A:$O,9,FALSE)=0,"",VLOOKUP($A117,'Annex 2 EHV charges'!$A:$O,9,FALSE)),"")</f>
        <v/>
      </c>
      <c r="G117" s="100" t="str">
        <f>IFERROR(IF(VLOOKUP($A117,'Annex 2 EHV charges'!$A:$O,10,FALSE)=0,"",VLOOKUP($A117,'Annex 2 EHV charges'!$A:$O,10,FALSE)),"")</f>
        <v/>
      </c>
      <c r="H117" s="100" t="str">
        <f>IFERROR(IF(VLOOKUP($A117,'Annex 2 EHV charges'!$A:$O,11,FALSE)=0,"",VLOOKUP($A117,'Annex 2 EHV charges'!$A:$O,11,FALSE)),"")</f>
        <v/>
      </c>
    </row>
    <row r="118" spans="1:8" ht="12.75" customHeight="1">
      <c r="A118" s="93" t="str">
        <f t="array" ref="A118">IFERROR(INDEX('Annex 2 EHV charges'!$A$11:$A$260, MATCH(0, IF(ISBLANK('Annex 2 EHV charges'!$A$11:$A$260),1, COUNTIF(A$4:$A117, 'Annex 2 EHV charges'!$A$11:$A$260)), 0)),"")</f>
        <v/>
      </c>
      <c r="B118" s="93" t="str">
        <f>IF($A118="","",VLOOKUP($A118,'Annex 2 EHV charges'!$A:$O,2,0))</f>
        <v/>
      </c>
      <c r="C118" s="94" t="str">
        <f>IF($A118="","",VLOOKUP($A118,'Annex 2 EHV charges'!$A:$O,3,0))</f>
        <v/>
      </c>
      <c r="D118" s="93" t="str">
        <f>IF($A118="","",VLOOKUP($A118,'Annex 2 EHV charges'!$A:$O,7,0))</f>
        <v/>
      </c>
      <c r="E118" s="98" t="str">
        <f>IFERROR(IF(VLOOKUP($A118,'Annex 2 EHV charges'!$A:$O,8,FALSE)=0,"",VLOOKUP($A118,'Annex 2 EHV charges'!$A:$O,8,FALSE)),"")</f>
        <v/>
      </c>
      <c r="F118" s="99" t="str">
        <f>IFERROR(IF(VLOOKUP($A118,'Annex 2 EHV charges'!$A:$O,9,FALSE)=0,"",VLOOKUP($A118,'Annex 2 EHV charges'!$A:$O,9,FALSE)),"")</f>
        <v/>
      </c>
      <c r="G118" s="100" t="str">
        <f>IFERROR(IF(VLOOKUP($A118,'Annex 2 EHV charges'!$A:$O,10,FALSE)=0,"",VLOOKUP($A118,'Annex 2 EHV charges'!$A:$O,10,FALSE)),"")</f>
        <v/>
      </c>
      <c r="H118" s="100" t="str">
        <f>IFERROR(IF(VLOOKUP($A118,'Annex 2 EHV charges'!$A:$O,11,FALSE)=0,"",VLOOKUP($A118,'Annex 2 EHV charges'!$A:$O,11,FALSE)),"")</f>
        <v/>
      </c>
    </row>
    <row r="119" spans="1:8" ht="12.75" customHeight="1">
      <c r="A119" s="93" t="str">
        <f t="array" ref="A119">IFERROR(INDEX('Annex 2 EHV charges'!$A$11:$A$260, MATCH(0, IF(ISBLANK('Annex 2 EHV charges'!$A$11:$A$260),1, COUNTIF(A$4:$A118, 'Annex 2 EHV charges'!$A$11:$A$260)), 0)),"")</f>
        <v/>
      </c>
      <c r="B119" s="93" t="str">
        <f>IF($A119="","",VLOOKUP($A119,'Annex 2 EHV charges'!$A:$O,2,0))</f>
        <v/>
      </c>
      <c r="C119" s="94" t="str">
        <f>IF($A119="","",VLOOKUP($A119,'Annex 2 EHV charges'!$A:$O,3,0))</f>
        <v/>
      </c>
      <c r="D119" s="93" t="str">
        <f>IF($A119="","",VLOOKUP($A119,'Annex 2 EHV charges'!$A:$O,7,0))</f>
        <v/>
      </c>
      <c r="E119" s="98" t="str">
        <f>IFERROR(IF(VLOOKUP($A119,'Annex 2 EHV charges'!$A:$O,8,FALSE)=0,"",VLOOKUP($A119,'Annex 2 EHV charges'!$A:$O,8,FALSE)),"")</f>
        <v/>
      </c>
      <c r="F119" s="99" t="str">
        <f>IFERROR(IF(VLOOKUP($A119,'Annex 2 EHV charges'!$A:$O,9,FALSE)=0,"",VLOOKUP($A119,'Annex 2 EHV charges'!$A:$O,9,FALSE)),"")</f>
        <v/>
      </c>
      <c r="G119" s="100" t="str">
        <f>IFERROR(IF(VLOOKUP($A119,'Annex 2 EHV charges'!$A:$O,10,FALSE)=0,"",VLOOKUP($A119,'Annex 2 EHV charges'!$A:$O,10,FALSE)),"")</f>
        <v/>
      </c>
      <c r="H119" s="100" t="str">
        <f>IFERROR(IF(VLOOKUP($A119,'Annex 2 EHV charges'!$A:$O,11,FALSE)=0,"",VLOOKUP($A119,'Annex 2 EHV charges'!$A:$O,11,FALSE)),"")</f>
        <v/>
      </c>
    </row>
    <row r="120" spans="1:8" ht="12.75" customHeight="1">
      <c r="A120" s="93" t="str">
        <f t="array" ref="A120">IFERROR(INDEX('Annex 2 EHV charges'!$A$11:$A$260, MATCH(0, IF(ISBLANK('Annex 2 EHV charges'!$A$11:$A$260),1, COUNTIF(A$4:$A119, 'Annex 2 EHV charges'!$A$11:$A$260)), 0)),"")</f>
        <v/>
      </c>
      <c r="B120" s="93" t="str">
        <f>IF($A120="","",VLOOKUP($A120,'Annex 2 EHV charges'!$A:$O,2,0))</f>
        <v/>
      </c>
      <c r="C120" s="94" t="str">
        <f>IF($A120="","",VLOOKUP($A120,'Annex 2 EHV charges'!$A:$O,3,0))</f>
        <v/>
      </c>
      <c r="D120" s="93" t="str">
        <f>IF($A120="","",VLOOKUP($A120,'Annex 2 EHV charges'!$A:$O,7,0))</f>
        <v/>
      </c>
      <c r="E120" s="98" t="str">
        <f>IFERROR(IF(VLOOKUP($A120,'Annex 2 EHV charges'!$A:$O,8,FALSE)=0,"",VLOOKUP($A120,'Annex 2 EHV charges'!$A:$O,8,FALSE)),"")</f>
        <v/>
      </c>
      <c r="F120" s="99" t="str">
        <f>IFERROR(IF(VLOOKUP($A120,'Annex 2 EHV charges'!$A:$O,9,FALSE)=0,"",VLOOKUP($A120,'Annex 2 EHV charges'!$A:$O,9,FALSE)),"")</f>
        <v/>
      </c>
      <c r="G120" s="100" t="str">
        <f>IFERROR(IF(VLOOKUP($A120,'Annex 2 EHV charges'!$A:$O,10,FALSE)=0,"",VLOOKUP($A120,'Annex 2 EHV charges'!$A:$O,10,FALSE)),"")</f>
        <v/>
      </c>
      <c r="H120" s="100" t="str">
        <f>IFERROR(IF(VLOOKUP($A120,'Annex 2 EHV charges'!$A:$O,11,FALSE)=0,"",VLOOKUP($A120,'Annex 2 EHV charges'!$A:$O,11,FALSE)),"")</f>
        <v/>
      </c>
    </row>
    <row r="121" spans="1:8" ht="12.75" customHeight="1">
      <c r="A121" s="93" t="str">
        <f t="array" ref="A121">IFERROR(INDEX('Annex 2 EHV charges'!$A$11:$A$260, MATCH(0, IF(ISBLANK('Annex 2 EHV charges'!$A$11:$A$260),1, COUNTIF(A$4:$A120, 'Annex 2 EHV charges'!$A$11:$A$260)), 0)),"")</f>
        <v/>
      </c>
      <c r="B121" s="93" t="str">
        <f>IF($A121="","",VLOOKUP($A121,'Annex 2 EHV charges'!$A:$O,2,0))</f>
        <v/>
      </c>
      <c r="C121" s="94" t="str">
        <f>IF($A121="","",VLOOKUP($A121,'Annex 2 EHV charges'!$A:$O,3,0))</f>
        <v/>
      </c>
      <c r="D121" s="93" t="str">
        <f>IF($A121="","",VLOOKUP($A121,'Annex 2 EHV charges'!$A:$O,7,0))</f>
        <v/>
      </c>
      <c r="E121" s="98" t="str">
        <f>IFERROR(IF(VLOOKUP($A121,'Annex 2 EHV charges'!$A:$O,8,FALSE)=0,"",VLOOKUP($A121,'Annex 2 EHV charges'!$A:$O,8,FALSE)),"")</f>
        <v/>
      </c>
      <c r="F121" s="99" t="str">
        <f>IFERROR(IF(VLOOKUP($A121,'Annex 2 EHV charges'!$A:$O,9,FALSE)=0,"",VLOOKUP($A121,'Annex 2 EHV charges'!$A:$O,9,FALSE)),"")</f>
        <v/>
      </c>
      <c r="G121" s="100" t="str">
        <f>IFERROR(IF(VLOOKUP($A121,'Annex 2 EHV charges'!$A:$O,10,FALSE)=0,"",VLOOKUP($A121,'Annex 2 EHV charges'!$A:$O,10,FALSE)),"")</f>
        <v/>
      </c>
      <c r="H121" s="100" t="str">
        <f>IFERROR(IF(VLOOKUP($A121,'Annex 2 EHV charges'!$A:$O,11,FALSE)=0,"",VLOOKUP($A121,'Annex 2 EHV charges'!$A:$O,11,FALSE)),"")</f>
        <v/>
      </c>
    </row>
    <row r="122" spans="1:8" ht="12.75" customHeight="1">
      <c r="A122" s="93" t="str">
        <f t="array" ref="A122">IFERROR(INDEX('Annex 2 EHV charges'!$A$11:$A$260, MATCH(0, IF(ISBLANK('Annex 2 EHV charges'!$A$11:$A$260),1, COUNTIF(A$4:$A121, 'Annex 2 EHV charges'!$A$11:$A$260)), 0)),"")</f>
        <v/>
      </c>
      <c r="B122" s="93" t="str">
        <f>IF($A122="","",VLOOKUP($A122,'Annex 2 EHV charges'!$A:$O,2,0))</f>
        <v/>
      </c>
      <c r="C122" s="94" t="str">
        <f>IF($A122="","",VLOOKUP($A122,'Annex 2 EHV charges'!$A:$O,3,0))</f>
        <v/>
      </c>
      <c r="D122" s="93" t="str">
        <f>IF($A122="","",VLOOKUP($A122,'Annex 2 EHV charges'!$A:$O,7,0))</f>
        <v/>
      </c>
      <c r="E122" s="98" t="str">
        <f>IFERROR(IF(VLOOKUP($A122,'Annex 2 EHV charges'!$A:$O,8,FALSE)=0,"",VLOOKUP($A122,'Annex 2 EHV charges'!$A:$O,8,FALSE)),"")</f>
        <v/>
      </c>
      <c r="F122" s="99" t="str">
        <f>IFERROR(IF(VLOOKUP($A122,'Annex 2 EHV charges'!$A:$O,9,FALSE)=0,"",VLOOKUP($A122,'Annex 2 EHV charges'!$A:$O,9,FALSE)),"")</f>
        <v/>
      </c>
      <c r="G122" s="100" t="str">
        <f>IFERROR(IF(VLOOKUP($A122,'Annex 2 EHV charges'!$A:$O,10,FALSE)=0,"",VLOOKUP($A122,'Annex 2 EHV charges'!$A:$O,10,FALSE)),"")</f>
        <v/>
      </c>
      <c r="H122" s="100" t="str">
        <f>IFERROR(IF(VLOOKUP($A122,'Annex 2 EHV charges'!$A:$O,11,FALSE)=0,"",VLOOKUP($A122,'Annex 2 EHV charges'!$A:$O,11,FALSE)),"")</f>
        <v/>
      </c>
    </row>
    <row r="123" spans="1:8" ht="12.75" customHeight="1">
      <c r="A123" s="93" t="str">
        <f t="array" ref="A123">IFERROR(INDEX('Annex 2 EHV charges'!$A$11:$A$260, MATCH(0, IF(ISBLANK('Annex 2 EHV charges'!$A$11:$A$260),1, COUNTIF(A$4:$A122, 'Annex 2 EHV charges'!$A$11:$A$260)), 0)),"")</f>
        <v/>
      </c>
      <c r="B123" s="93" t="str">
        <f>IF($A123="","",VLOOKUP($A123,'Annex 2 EHV charges'!$A:$O,2,0))</f>
        <v/>
      </c>
      <c r="C123" s="94" t="str">
        <f>IF($A123="","",VLOOKUP($A123,'Annex 2 EHV charges'!$A:$O,3,0))</f>
        <v/>
      </c>
      <c r="D123" s="93" t="str">
        <f>IF($A123="","",VLOOKUP($A123,'Annex 2 EHV charges'!$A:$O,7,0))</f>
        <v/>
      </c>
      <c r="E123" s="98" t="str">
        <f>IFERROR(IF(VLOOKUP($A123,'Annex 2 EHV charges'!$A:$O,8,FALSE)=0,"",VLOOKUP($A123,'Annex 2 EHV charges'!$A:$O,8,FALSE)),"")</f>
        <v/>
      </c>
      <c r="F123" s="99" t="str">
        <f>IFERROR(IF(VLOOKUP($A123,'Annex 2 EHV charges'!$A:$O,9,FALSE)=0,"",VLOOKUP($A123,'Annex 2 EHV charges'!$A:$O,9,FALSE)),"")</f>
        <v/>
      </c>
      <c r="G123" s="100" t="str">
        <f>IFERROR(IF(VLOOKUP($A123,'Annex 2 EHV charges'!$A:$O,10,FALSE)=0,"",VLOOKUP($A123,'Annex 2 EHV charges'!$A:$O,10,FALSE)),"")</f>
        <v/>
      </c>
      <c r="H123" s="100" t="str">
        <f>IFERROR(IF(VLOOKUP($A123,'Annex 2 EHV charges'!$A:$O,11,FALSE)=0,"",VLOOKUP($A123,'Annex 2 EHV charges'!$A:$O,11,FALSE)),"")</f>
        <v/>
      </c>
    </row>
    <row r="124" spans="1:8" ht="12.75" customHeight="1">
      <c r="A124" s="93" t="str">
        <f t="array" ref="A124">IFERROR(INDEX('Annex 2 EHV charges'!$A$11:$A$260, MATCH(0, IF(ISBLANK('Annex 2 EHV charges'!$A$11:$A$260),1, COUNTIF(A$4:$A123, 'Annex 2 EHV charges'!$A$11:$A$260)), 0)),"")</f>
        <v/>
      </c>
      <c r="B124" s="93" t="str">
        <f>IF($A124="","",VLOOKUP($A124,'Annex 2 EHV charges'!$A:$O,2,0))</f>
        <v/>
      </c>
      <c r="C124" s="94" t="str">
        <f>IF($A124="","",VLOOKUP($A124,'Annex 2 EHV charges'!$A:$O,3,0))</f>
        <v/>
      </c>
      <c r="D124" s="93" t="str">
        <f>IF($A124="","",VLOOKUP($A124,'Annex 2 EHV charges'!$A:$O,7,0))</f>
        <v/>
      </c>
      <c r="E124" s="98" t="str">
        <f>IFERROR(IF(VLOOKUP($A124,'Annex 2 EHV charges'!$A:$O,8,FALSE)=0,"",VLOOKUP($A124,'Annex 2 EHV charges'!$A:$O,8,FALSE)),"")</f>
        <v/>
      </c>
      <c r="F124" s="99" t="str">
        <f>IFERROR(IF(VLOOKUP($A124,'Annex 2 EHV charges'!$A:$O,9,FALSE)=0,"",VLOOKUP($A124,'Annex 2 EHV charges'!$A:$O,9,FALSE)),"")</f>
        <v/>
      </c>
      <c r="G124" s="100" t="str">
        <f>IFERROR(IF(VLOOKUP($A124,'Annex 2 EHV charges'!$A:$O,10,FALSE)=0,"",VLOOKUP($A124,'Annex 2 EHV charges'!$A:$O,10,FALSE)),"")</f>
        <v/>
      </c>
      <c r="H124" s="100" t="str">
        <f>IFERROR(IF(VLOOKUP($A124,'Annex 2 EHV charges'!$A:$O,11,FALSE)=0,"",VLOOKUP($A124,'Annex 2 EHV charges'!$A:$O,11,FALSE)),"")</f>
        <v/>
      </c>
    </row>
    <row r="125" spans="1:8" ht="12.75" customHeight="1">
      <c r="A125" s="93" t="str">
        <f t="array" ref="A125">IFERROR(INDEX('Annex 2 EHV charges'!$A$11:$A$260, MATCH(0, IF(ISBLANK('Annex 2 EHV charges'!$A$11:$A$260),1, COUNTIF(A$4:$A124, 'Annex 2 EHV charges'!$A$11:$A$260)), 0)),"")</f>
        <v/>
      </c>
      <c r="B125" s="93" t="str">
        <f>IF($A125="","",VLOOKUP($A125,'Annex 2 EHV charges'!$A:$O,2,0))</f>
        <v/>
      </c>
      <c r="C125" s="94" t="str">
        <f>IF($A125="","",VLOOKUP($A125,'Annex 2 EHV charges'!$A:$O,3,0))</f>
        <v/>
      </c>
      <c r="D125" s="93" t="str">
        <f>IF($A125="","",VLOOKUP($A125,'Annex 2 EHV charges'!$A:$O,7,0))</f>
        <v/>
      </c>
      <c r="E125" s="98" t="str">
        <f>IFERROR(IF(VLOOKUP($A125,'Annex 2 EHV charges'!$A:$O,8,FALSE)=0,"",VLOOKUP($A125,'Annex 2 EHV charges'!$A:$O,8,FALSE)),"")</f>
        <v/>
      </c>
      <c r="F125" s="99" t="str">
        <f>IFERROR(IF(VLOOKUP($A125,'Annex 2 EHV charges'!$A:$O,9,FALSE)=0,"",VLOOKUP($A125,'Annex 2 EHV charges'!$A:$O,9,FALSE)),"")</f>
        <v/>
      </c>
      <c r="G125" s="100" t="str">
        <f>IFERROR(IF(VLOOKUP($A125,'Annex 2 EHV charges'!$A:$O,10,FALSE)=0,"",VLOOKUP($A125,'Annex 2 EHV charges'!$A:$O,10,FALSE)),"")</f>
        <v/>
      </c>
      <c r="H125" s="100" t="str">
        <f>IFERROR(IF(VLOOKUP($A125,'Annex 2 EHV charges'!$A:$O,11,FALSE)=0,"",VLOOKUP($A125,'Annex 2 EHV charges'!$A:$O,11,FALSE)),"")</f>
        <v/>
      </c>
    </row>
    <row r="126" spans="1:8" ht="12.75" customHeight="1">
      <c r="A126" s="93" t="str">
        <f t="array" ref="A126">IFERROR(INDEX('Annex 2 EHV charges'!$A$11:$A$260, MATCH(0, IF(ISBLANK('Annex 2 EHV charges'!$A$11:$A$260),1, COUNTIF(A$4:$A125, 'Annex 2 EHV charges'!$A$11:$A$260)), 0)),"")</f>
        <v/>
      </c>
      <c r="B126" s="93" t="str">
        <f>IF($A126="","",VLOOKUP($A126,'Annex 2 EHV charges'!$A:$O,2,0))</f>
        <v/>
      </c>
      <c r="C126" s="94" t="str">
        <f>IF($A126="","",VLOOKUP($A126,'Annex 2 EHV charges'!$A:$O,3,0))</f>
        <v/>
      </c>
      <c r="D126" s="93" t="str">
        <f>IF($A126="","",VLOOKUP($A126,'Annex 2 EHV charges'!$A:$O,7,0))</f>
        <v/>
      </c>
      <c r="E126" s="98" t="str">
        <f>IFERROR(IF(VLOOKUP($A126,'Annex 2 EHV charges'!$A:$O,8,FALSE)=0,"",VLOOKUP($A126,'Annex 2 EHV charges'!$A:$O,8,FALSE)),"")</f>
        <v/>
      </c>
      <c r="F126" s="99" t="str">
        <f>IFERROR(IF(VLOOKUP($A126,'Annex 2 EHV charges'!$A:$O,9,FALSE)=0,"",VLOOKUP($A126,'Annex 2 EHV charges'!$A:$O,9,FALSE)),"")</f>
        <v/>
      </c>
      <c r="G126" s="100" t="str">
        <f>IFERROR(IF(VLOOKUP($A126,'Annex 2 EHV charges'!$A:$O,10,FALSE)=0,"",VLOOKUP($A126,'Annex 2 EHV charges'!$A:$O,10,FALSE)),"")</f>
        <v/>
      </c>
      <c r="H126" s="100" t="str">
        <f>IFERROR(IF(VLOOKUP($A126,'Annex 2 EHV charges'!$A:$O,11,FALSE)=0,"",VLOOKUP($A126,'Annex 2 EHV charges'!$A:$O,11,FALSE)),"")</f>
        <v/>
      </c>
    </row>
    <row r="127" spans="1:8" ht="12.75" customHeight="1">
      <c r="A127" s="93" t="str">
        <f t="array" ref="A127">IFERROR(INDEX('Annex 2 EHV charges'!$A$11:$A$260, MATCH(0, IF(ISBLANK('Annex 2 EHV charges'!$A$11:$A$260),1, COUNTIF(A$4:$A126, 'Annex 2 EHV charges'!$A$11:$A$260)), 0)),"")</f>
        <v/>
      </c>
      <c r="B127" s="93" t="str">
        <f>IF($A127="","",VLOOKUP($A127,'Annex 2 EHV charges'!$A:$O,2,0))</f>
        <v/>
      </c>
      <c r="C127" s="94" t="str">
        <f>IF($A127="","",VLOOKUP($A127,'Annex 2 EHV charges'!$A:$O,3,0))</f>
        <v/>
      </c>
      <c r="D127" s="93" t="str">
        <f>IF($A127="","",VLOOKUP($A127,'Annex 2 EHV charges'!$A:$O,7,0))</f>
        <v/>
      </c>
      <c r="E127" s="98" t="str">
        <f>IFERROR(IF(VLOOKUP($A127,'Annex 2 EHV charges'!$A:$O,8,FALSE)=0,"",VLOOKUP($A127,'Annex 2 EHV charges'!$A:$O,8,FALSE)),"")</f>
        <v/>
      </c>
      <c r="F127" s="99" t="str">
        <f>IFERROR(IF(VLOOKUP($A127,'Annex 2 EHV charges'!$A:$O,9,FALSE)=0,"",VLOOKUP($A127,'Annex 2 EHV charges'!$A:$O,9,FALSE)),"")</f>
        <v/>
      </c>
      <c r="G127" s="100" t="str">
        <f>IFERROR(IF(VLOOKUP($A127,'Annex 2 EHV charges'!$A:$O,10,FALSE)=0,"",VLOOKUP($A127,'Annex 2 EHV charges'!$A:$O,10,FALSE)),"")</f>
        <v/>
      </c>
      <c r="H127" s="100" t="str">
        <f>IFERROR(IF(VLOOKUP($A127,'Annex 2 EHV charges'!$A:$O,11,FALSE)=0,"",VLOOKUP($A127,'Annex 2 EHV charges'!$A:$O,11,FALSE)),"")</f>
        <v/>
      </c>
    </row>
    <row r="128" spans="1:8" ht="12.75" customHeight="1">
      <c r="A128" s="93" t="str">
        <f t="array" ref="A128">IFERROR(INDEX('Annex 2 EHV charges'!$A$11:$A$260, MATCH(0, IF(ISBLANK('Annex 2 EHV charges'!$A$11:$A$260),1, COUNTIF(A$4:$A127, 'Annex 2 EHV charges'!$A$11:$A$260)), 0)),"")</f>
        <v/>
      </c>
      <c r="B128" s="93" t="str">
        <f>IF($A128="","",VLOOKUP($A128,'Annex 2 EHV charges'!$A:$O,2,0))</f>
        <v/>
      </c>
      <c r="C128" s="94" t="str">
        <f>IF($A128="","",VLOOKUP($A128,'Annex 2 EHV charges'!$A:$O,3,0))</f>
        <v/>
      </c>
      <c r="D128" s="93" t="str">
        <f>IF($A128="","",VLOOKUP($A128,'Annex 2 EHV charges'!$A:$O,7,0))</f>
        <v/>
      </c>
      <c r="E128" s="98" t="str">
        <f>IFERROR(IF(VLOOKUP($A128,'Annex 2 EHV charges'!$A:$O,8,FALSE)=0,"",VLOOKUP($A128,'Annex 2 EHV charges'!$A:$O,8,FALSE)),"")</f>
        <v/>
      </c>
      <c r="F128" s="99" t="str">
        <f>IFERROR(IF(VLOOKUP($A128,'Annex 2 EHV charges'!$A:$O,9,FALSE)=0,"",VLOOKUP($A128,'Annex 2 EHV charges'!$A:$O,9,FALSE)),"")</f>
        <v/>
      </c>
      <c r="G128" s="100" t="str">
        <f>IFERROR(IF(VLOOKUP($A128,'Annex 2 EHV charges'!$A:$O,10,FALSE)=0,"",VLOOKUP($A128,'Annex 2 EHV charges'!$A:$O,10,FALSE)),"")</f>
        <v/>
      </c>
      <c r="H128" s="100" t="str">
        <f>IFERROR(IF(VLOOKUP($A128,'Annex 2 EHV charges'!$A:$O,11,FALSE)=0,"",VLOOKUP($A128,'Annex 2 EHV charges'!$A:$O,11,FALSE)),"")</f>
        <v/>
      </c>
    </row>
    <row r="129" spans="1:8" ht="12.75" customHeight="1">
      <c r="A129" s="93" t="str">
        <f t="array" ref="A129">IFERROR(INDEX('Annex 2 EHV charges'!$A$11:$A$260, MATCH(0, IF(ISBLANK('Annex 2 EHV charges'!$A$11:$A$260),1, COUNTIF(A$4:$A128, 'Annex 2 EHV charges'!$A$11:$A$260)), 0)),"")</f>
        <v/>
      </c>
      <c r="B129" s="93" t="str">
        <f>IF($A129="","",VLOOKUP($A129,'Annex 2 EHV charges'!$A:$O,2,0))</f>
        <v/>
      </c>
      <c r="C129" s="94" t="str">
        <f>IF($A129="","",VLOOKUP($A129,'Annex 2 EHV charges'!$A:$O,3,0))</f>
        <v/>
      </c>
      <c r="D129" s="93" t="str">
        <f>IF($A129="","",VLOOKUP($A129,'Annex 2 EHV charges'!$A:$O,7,0))</f>
        <v/>
      </c>
      <c r="E129" s="98" t="str">
        <f>IFERROR(IF(VLOOKUP($A129,'Annex 2 EHV charges'!$A:$O,8,FALSE)=0,"",VLOOKUP($A129,'Annex 2 EHV charges'!$A:$O,8,FALSE)),"")</f>
        <v/>
      </c>
      <c r="F129" s="99" t="str">
        <f>IFERROR(IF(VLOOKUP($A129,'Annex 2 EHV charges'!$A:$O,9,FALSE)=0,"",VLOOKUP($A129,'Annex 2 EHV charges'!$A:$O,9,FALSE)),"")</f>
        <v/>
      </c>
      <c r="G129" s="100" t="str">
        <f>IFERROR(IF(VLOOKUP($A129,'Annex 2 EHV charges'!$A:$O,10,FALSE)=0,"",VLOOKUP($A129,'Annex 2 EHV charges'!$A:$O,10,FALSE)),"")</f>
        <v/>
      </c>
      <c r="H129" s="100" t="str">
        <f>IFERROR(IF(VLOOKUP($A129,'Annex 2 EHV charges'!$A:$O,11,FALSE)=0,"",VLOOKUP($A129,'Annex 2 EHV charges'!$A:$O,11,FALSE)),"")</f>
        <v/>
      </c>
    </row>
    <row r="130" spans="1:8" ht="12.75" customHeight="1">
      <c r="A130" s="93" t="str">
        <f t="array" ref="A130">IFERROR(INDEX('Annex 2 EHV charges'!$A$11:$A$260, MATCH(0, IF(ISBLANK('Annex 2 EHV charges'!$A$11:$A$260),1, COUNTIF(A$4:$A129, 'Annex 2 EHV charges'!$A$11:$A$260)), 0)),"")</f>
        <v/>
      </c>
      <c r="B130" s="93" t="str">
        <f>IF($A130="","",VLOOKUP($A130,'Annex 2 EHV charges'!$A:$O,2,0))</f>
        <v/>
      </c>
      <c r="C130" s="94" t="str">
        <f>IF($A130="","",VLOOKUP($A130,'Annex 2 EHV charges'!$A:$O,3,0))</f>
        <v/>
      </c>
      <c r="D130" s="93" t="str">
        <f>IF($A130="","",VLOOKUP($A130,'Annex 2 EHV charges'!$A:$O,7,0))</f>
        <v/>
      </c>
      <c r="E130" s="98" t="str">
        <f>IFERROR(IF(VLOOKUP($A130,'Annex 2 EHV charges'!$A:$O,8,FALSE)=0,"",VLOOKUP($A130,'Annex 2 EHV charges'!$A:$O,8,FALSE)),"")</f>
        <v/>
      </c>
      <c r="F130" s="99" t="str">
        <f>IFERROR(IF(VLOOKUP($A130,'Annex 2 EHV charges'!$A:$O,9,FALSE)=0,"",VLOOKUP($A130,'Annex 2 EHV charges'!$A:$O,9,FALSE)),"")</f>
        <v/>
      </c>
      <c r="G130" s="100" t="str">
        <f>IFERROR(IF(VLOOKUP($A130,'Annex 2 EHV charges'!$A:$O,10,FALSE)=0,"",VLOOKUP($A130,'Annex 2 EHV charges'!$A:$O,10,FALSE)),"")</f>
        <v/>
      </c>
      <c r="H130" s="100" t="str">
        <f>IFERROR(IF(VLOOKUP($A130,'Annex 2 EHV charges'!$A:$O,11,FALSE)=0,"",VLOOKUP($A130,'Annex 2 EHV charges'!$A:$O,11,FALSE)),"")</f>
        <v/>
      </c>
    </row>
    <row r="131" spans="1:8" ht="12.75" customHeight="1">
      <c r="A131" s="93" t="str">
        <f t="array" ref="A131">IFERROR(INDEX('Annex 2 EHV charges'!$A$11:$A$260, MATCH(0, IF(ISBLANK('Annex 2 EHV charges'!$A$11:$A$260),1, COUNTIF(A$4:$A130, 'Annex 2 EHV charges'!$A$11:$A$260)), 0)),"")</f>
        <v/>
      </c>
      <c r="B131" s="93" t="str">
        <f>IF($A131="","",VLOOKUP($A131,'Annex 2 EHV charges'!$A:$O,2,0))</f>
        <v/>
      </c>
      <c r="C131" s="94" t="str">
        <f>IF($A131="","",VLOOKUP($A131,'Annex 2 EHV charges'!$A:$O,3,0))</f>
        <v/>
      </c>
      <c r="D131" s="93" t="str">
        <f>IF($A131="","",VLOOKUP($A131,'Annex 2 EHV charges'!$A:$O,7,0))</f>
        <v/>
      </c>
      <c r="E131" s="98" t="str">
        <f>IFERROR(IF(VLOOKUP($A131,'Annex 2 EHV charges'!$A:$O,8,FALSE)=0,"",VLOOKUP($A131,'Annex 2 EHV charges'!$A:$O,8,FALSE)),"")</f>
        <v/>
      </c>
      <c r="F131" s="99" t="str">
        <f>IFERROR(IF(VLOOKUP($A131,'Annex 2 EHV charges'!$A:$O,9,FALSE)=0,"",VLOOKUP($A131,'Annex 2 EHV charges'!$A:$O,9,FALSE)),"")</f>
        <v/>
      </c>
      <c r="G131" s="100" t="str">
        <f>IFERROR(IF(VLOOKUP($A131,'Annex 2 EHV charges'!$A:$O,10,FALSE)=0,"",VLOOKUP($A131,'Annex 2 EHV charges'!$A:$O,10,FALSE)),"")</f>
        <v/>
      </c>
      <c r="H131" s="100" t="str">
        <f>IFERROR(IF(VLOOKUP($A131,'Annex 2 EHV charges'!$A:$O,11,FALSE)=0,"",VLOOKUP($A131,'Annex 2 EHV charges'!$A:$O,11,FALSE)),"")</f>
        <v/>
      </c>
    </row>
    <row r="132" spans="1:8" ht="12.75" customHeight="1">
      <c r="A132" s="93" t="str">
        <f t="array" ref="A132">IFERROR(INDEX('Annex 2 EHV charges'!$A$11:$A$260, MATCH(0, IF(ISBLANK('Annex 2 EHV charges'!$A$11:$A$260),1, COUNTIF(A$4:$A131, 'Annex 2 EHV charges'!$A$11:$A$260)), 0)),"")</f>
        <v/>
      </c>
      <c r="B132" s="93" t="str">
        <f>IF($A132="","",VLOOKUP($A132,'Annex 2 EHV charges'!$A:$O,2,0))</f>
        <v/>
      </c>
      <c r="C132" s="94" t="str">
        <f>IF($A132="","",VLOOKUP($A132,'Annex 2 EHV charges'!$A:$O,3,0))</f>
        <v/>
      </c>
      <c r="D132" s="93" t="str">
        <f>IF($A132="","",VLOOKUP($A132,'Annex 2 EHV charges'!$A:$O,7,0))</f>
        <v/>
      </c>
      <c r="E132" s="98" t="str">
        <f>IFERROR(IF(VLOOKUP($A132,'Annex 2 EHV charges'!$A:$O,8,FALSE)=0,"",VLOOKUP($A132,'Annex 2 EHV charges'!$A:$O,8,FALSE)),"")</f>
        <v/>
      </c>
      <c r="F132" s="99" t="str">
        <f>IFERROR(IF(VLOOKUP($A132,'Annex 2 EHV charges'!$A:$O,9,FALSE)=0,"",VLOOKUP($A132,'Annex 2 EHV charges'!$A:$O,9,FALSE)),"")</f>
        <v/>
      </c>
      <c r="G132" s="100" t="str">
        <f>IFERROR(IF(VLOOKUP($A132,'Annex 2 EHV charges'!$A:$O,10,FALSE)=0,"",VLOOKUP($A132,'Annex 2 EHV charges'!$A:$O,10,FALSE)),"")</f>
        <v/>
      </c>
      <c r="H132" s="100" t="str">
        <f>IFERROR(IF(VLOOKUP($A132,'Annex 2 EHV charges'!$A:$O,11,FALSE)=0,"",VLOOKUP($A132,'Annex 2 EHV charges'!$A:$O,11,FALSE)),"")</f>
        <v/>
      </c>
    </row>
    <row r="133" spans="1:8" ht="12.75" customHeight="1">
      <c r="A133" s="93" t="str">
        <f t="array" ref="A133">IFERROR(INDEX('Annex 2 EHV charges'!$A$11:$A$260, MATCH(0, IF(ISBLANK('Annex 2 EHV charges'!$A$11:$A$260),1, COUNTIF(A$4:$A132, 'Annex 2 EHV charges'!$A$11:$A$260)), 0)),"")</f>
        <v/>
      </c>
      <c r="B133" s="93" t="str">
        <f>IF($A133="","",VLOOKUP($A133,'Annex 2 EHV charges'!$A:$O,2,0))</f>
        <v/>
      </c>
      <c r="C133" s="94" t="str">
        <f>IF($A133="","",VLOOKUP($A133,'Annex 2 EHV charges'!$A:$O,3,0))</f>
        <v/>
      </c>
      <c r="D133" s="93" t="str">
        <f>IF($A133="","",VLOOKUP($A133,'Annex 2 EHV charges'!$A:$O,7,0))</f>
        <v/>
      </c>
      <c r="E133" s="98" t="str">
        <f>IFERROR(IF(VLOOKUP($A133,'Annex 2 EHV charges'!$A:$O,8,FALSE)=0,"",VLOOKUP($A133,'Annex 2 EHV charges'!$A:$O,8,FALSE)),"")</f>
        <v/>
      </c>
      <c r="F133" s="99" t="str">
        <f>IFERROR(IF(VLOOKUP($A133,'Annex 2 EHV charges'!$A:$O,9,FALSE)=0,"",VLOOKUP($A133,'Annex 2 EHV charges'!$A:$O,9,FALSE)),"")</f>
        <v/>
      </c>
      <c r="G133" s="100" t="str">
        <f>IFERROR(IF(VLOOKUP($A133,'Annex 2 EHV charges'!$A:$O,10,FALSE)=0,"",VLOOKUP($A133,'Annex 2 EHV charges'!$A:$O,10,FALSE)),"")</f>
        <v/>
      </c>
      <c r="H133" s="100" t="str">
        <f>IFERROR(IF(VLOOKUP($A133,'Annex 2 EHV charges'!$A:$O,11,FALSE)=0,"",VLOOKUP($A133,'Annex 2 EHV charges'!$A:$O,11,FALSE)),"")</f>
        <v/>
      </c>
    </row>
    <row r="134" spans="1:8" ht="12.75" customHeight="1">
      <c r="A134" s="93" t="str">
        <f t="array" ref="A134">IFERROR(INDEX('Annex 2 EHV charges'!$A$11:$A$260, MATCH(0, IF(ISBLANK('Annex 2 EHV charges'!$A$11:$A$260),1, COUNTIF(A$4:$A133, 'Annex 2 EHV charges'!$A$11:$A$260)), 0)),"")</f>
        <v/>
      </c>
      <c r="B134" s="93" t="str">
        <f>IF($A134="","",VLOOKUP($A134,'Annex 2 EHV charges'!$A:$O,2,0))</f>
        <v/>
      </c>
      <c r="C134" s="94" t="str">
        <f>IF($A134="","",VLOOKUP($A134,'Annex 2 EHV charges'!$A:$O,3,0))</f>
        <v/>
      </c>
      <c r="D134" s="93" t="str">
        <f>IF($A134="","",VLOOKUP($A134,'Annex 2 EHV charges'!$A:$O,7,0))</f>
        <v/>
      </c>
      <c r="E134" s="98" t="str">
        <f>IFERROR(IF(VLOOKUP($A134,'Annex 2 EHV charges'!$A:$O,8,FALSE)=0,"",VLOOKUP($A134,'Annex 2 EHV charges'!$A:$O,8,FALSE)),"")</f>
        <v/>
      </c>
      <c r="F134" s="99" t="str">
        <f>IFERROR(IF(VLOOKUP($A134,'Annex 2 EHV charges'!$A:$O,9,FALSE)=0,"",VLOOKUP($A134,'Annex 2 EHV charges'!$A:$O,9,FALSE)),"")</f>
        <v/>
      </c>
      <c r="G134" s="100" t="str">
        <f>IFERROR(IF(VLOOKUP($A134,'Annex 2 EHV charges'!$A:$O,10,FALSE)=0,"",VLOOKUP($A134,'Annex 2 EHV charges'!$A:$O,10,FALSE)),"")</f>
        <v/>
      </c>
      <c r="H134" s="100" t="str">
        <f>IFERROR(IF(VLOOKUP($A134,'Annex 2 EHV charges'!$A:$O,11,FALSE)=0,"",VLOOKUP($A134,'Annex 2 EHV charges'!$A:$O,11,FALSE)),"")</f>
        <v/>
      </c>
    </row>
    <row r="135" spans="1:8" ht="12.75" customHeight="1">
      <c r="A135" s="93" t="str">
        <f t="array" ref="A135">IFERROR(INDEX('Annex 2 EHV charges'!$A$11:$A$260, MATCH(0, IF(ISBLANK('Annex 2 EHV charges'!$A$11:$A$260),1, COUNTIF(A$4:$A134, 'Annex 2 EHV charges'!$A$11:$A$260)), 0)),"")</f>
        <v/>
      </c>
      <c r="B135" s="93" t="str">
        <f>IF($A135="","",VLOOKUP($A135,'Annex 2 EHV charges'!$A:$O,2,0))</f>
        <v/>
      </c>
      <c r="C135" s="94" t="str">
        <f>IF($A135="","",VLOOKUP($A135,'Annex 2 EHV charges'!$A:$O,3,0))</f>
        <v/>
      </c>
      <c r="D135" s="93" t="str">
        <f>IF($A135="","",VLOOKUP($A135,'Annex 2 EHV charges'!$A:$O,7,0))</f>
        <v/>
      </c>
      <c r="E135" s="98" t="str">
        <f>IFERROR(IF(VLOOKUP($A135,'Annex 2 EHV charges'!$A:$O,8,FALSE)=0,"",VLOOKUP($A135,'Annex 2 EHV charges'!$A:$O,8,FALSE)),"")</f>
        <v/>
      </c>
      <c r="F135" s="99" t="str">
        <f>IFERROR(IF(VLOOKUP($A135,'Annex 2 EHV charges'!$A:$O,9,FALSE)=0,"",VLOOKUP($A135,'Annex 2 EHV charges'!$A:$O,9,FALSE)),"")</f>
        <v/>
      </c>
      <c r="G135" s="100" t="str">
        <f>IFERROR(IF(VLOOKUP($A135,'Annex 2 EHV charges'!$A:$O,10,FALSE)=0,"",VLOOKUP($A135,'Annex 2 EHV charges'!$A:$O,10,FALSE)),"")</f>
        <v/>
      </c>
      <c r="H135" s="100" t="str">
        <f>IFERROR(IF(VLOOKUP($A135,'Annex 2 EHV charges'!$A:$O,11,FALSE)=0,"",VLOOKUP($A135,'Annex 2 EHV charges'!$A:$O,11,FALSE)),"")</f>
        <v/>
      </c>
    </row>
    <row r="136" spans="1:8" ht="12.75" customHeight="1">
      <c r="A136" s="93" t="str">
        <f t="array" ref="A136">IFERROR(INDEX('Annex 2 EHV charges'!$A$11:$A$260, MATCH(0, IF(ISBLANK('Annex 2 EHV charges'!$A$11:$A$260),1, COUNTIF(A$4:$A135, 'Annex 2 EHV charges'!$A$11:$A$260)), 0)),"")</f>
        <v/>
      </c>
      <c r="B136" s="93" t="str">
        <f>IF($A136="","",VLOOKUP($A136,'Annex 2 EHV charges'!$A:$O,2,0))</f>
        <v/>
      </c>
      <c r="C136" s="94" t="str">
        <f>IF($A136="","",VLOOKUP($A136,'Annex 2 EHV charges'!$A:$O,3,0))</f>
        <v/>
      </c>
      <c r="D136" s="93" t="str">
        <f>IF($A136="","",VLOOKUP($A136,'Annex 2 EHV charges'!$A:$O,7,0))</f>
        <v/>
      </c>
      <c r="E136" s="98" t="str">
        <f>IFERROR(IF(VLOOKUP($A136,'Annex 2 EHV charges'!$A:$O,8,FALSE)=0,"",VLOOKUP($A136,'Annex 2 EHV charges'!$A:$O,8,FALSE)),"")</f>
        <v/>
      </c>
      <c r="F136" s="99" t="str">
        <f>IFERROR(IF(VLOOKUP($A136,'Annex 2 EHV charges'!$A:$O,9,FALSE)=0,"",VLOOKUP($A136,'Annex 2 EHV charges'!$A:$O,9,FALSE)),"")</f>
        <v/>
      </c>
      <c r="G136" s="100" t="str">
        <f>IFERROR(IF(VLOOKUP($A136,'Annex 2 EHV charges'!$A:$O,10,FALSE)=0,"",VLOOKUP($A136,'Annex 2 EHV charges'!$A:$O,10,FALSE)),"")</f>
        <v/>
      </c>
      <c r="H136" s="100" t="str">
        <f>IFERROR(IF(VLOOKUP($A136,'Annex 2 EHV charges'!$A:$O,11,FALSE)=0,"",VLOOKUP($A136,'Annex 2 EHV charges'!$A:$O,11,FALSE)),"")</f>
        <v/>
      </c>
    </row>
    <row r="137" spans="1:8" ht="12.75" customHeight="1">
      <c r="A137" s="93" t="str">
        <f t="array" ref="A137">IFERROR(INDEX('Annex 2 EHV charges'!$A$11:$A$260, MATCH(0, IF(ISBLANK('Annex 2 EHV charges'!$A$11:$A$260),1, COUNTIF(A$4:$A136, 'Annex 2 EHV charges'!$A$11:$A$260)), 0)),"")</f>
        <v/>
      </c>
      <c r="B137" s="93" t="str">
        <f>IF($A137="","",VLOOKUP($A137,'Annex 2 EHV charges'!$A:$O,2,0))</f>
        <v/>
      </c>
      <c r="C137" s="94" t="str">
        <f>IF($A137="","",VLOOKUP($A137,'Annex 2 EHV charges'!$A:$O,3,0))</f>
        <v/>
      </c>
      <c r="D137" s="93" t="str">
        <f>IF($A137="","",VLOOKUP($A137,'Annex 2 EHV charges'!$A:$O,7,0))</f>
        <v/>
      </c>
      <c r="E137" s="98" t="str">
        <f>IFERROR(IF(VLOOKUP($A137,'Annex 2 EHV charges'!$A:$O,8,FALSE)=0,"",VLOOKUP($A137,'Annex 2 EHV charges'!$A:$O,8,FALSE)),"")</f>
        <v/>
      </c>
      <c r="F137" s="99" t="str">
        <f>IFERROR(IF(VLOOKUP($A137,'Annex 2 EHV charges'!$A:$O,9,FALSE)=0,"",VLOOKUP($A137,'Annex 2 EHV charges'!$A:$O,9,FALSE)),"")</f>
        <v/>
      </c>
      <c r="G137" s="100" t="str">
        <f>IFERROR(IF(VLOOKUP($A137,'Annex 2 EHV charges'!$A:$O,10,FALSE)=0,"",VLOOKUP($A137,'Annex 2 EHV charges'!$A:$O,10,FALSE)),"")</f>
        <v/>
      </c>
      <c r="H137" s="100" t="str">
        <f>IFERROR(IF(VLOOKUP($A137,'Annex 2 EHV charges'!$A:$O,11,FALSE)=0,"",VLOOKUP($A137,'Annex 2 EHV charges'!$A:$O,11,FALSE)),"")</f>
        <v/>
      </c>
    </row>
    <row r="138" spans="1:8" ht="12.75" customHeight="1">
      <c r="A138" s="93" t="str">
        <f t="array" ref="A138">IFERROR(INDEX('Annex 2 EHV charges'!$A$11:$A$260, MATCH(0, IF(ISBLANK('Annex 2 EHV charges'!$A$11:$A$260),1, COUNTIF(A$4:$A137, 'Annex 2 EHV charges'!$A$11:$A$260)), 0)),"")</f>
        <v/>
      </c>
      <c r="B138" s="93" t="str">
        <f>IF($A138="","",VLOOKUP($A138,'Annex 2 EHV charges'!$A:$O,2,0))</f>
        <v/>
      </c>
      <c r="C138" s="94" t="str">
        <f>IF($A138="","",VLOOKUP($A138,'Annex 2 EHV charges'!$A:$O,3,0))</f>
        <v/>
      </c>
      <c r="D138" s="93" t="str">
        <f>IF($A138="","",VLOOKUP($A138,'Annex 2 EHV charges'!$A:$O,7,0))</f>
        <v/>
      </c>
      <c r="E138" s="98" t="str">
        <f>IFERROR(IF(VLOOKUP($A138,'Annex 2 EHV charges'!$A:$O,8,FALSE)=0,"",VLOOKUP($A138,'Annex 2 EHV charges'!$A:$O,8,FALSE)),"")</f>
        <v/>
      </c>
      <c r="F138" s="99" t="str">
        <f>IFERROR(IF(VLOOKUP($A138,'Annex 2 EHV charges'!$A:$O,9,FALSE)=0,"",VLOOKUP($A138,'Annex 2 EHV charges'!$A:$O,9,FALSE)),"")</f>
        <v/>
      </c>
      <c r="G138" s="100" t="str">
        <f>IFERROR(IF(VLOOKUP($A138,'Annex 2 EHV charges'!$A:$O,10,FALSE)=0,"",VLOOKUP($A138,'Annex 2 EHV charges'!$A:$O,10,FALSE)),"")</f>
        <v/>
      </c>
      <c r="H138" s="100" t="str">
        <f>IFERROR(IF(VLOOKUP($A138,'Annex 2 EHV charges'!$A:$O,11,FALSE)=0,"",VLOOKUP($A138,'Annex 2 EHV charges'!$A:$O,11,FALSE)),"")</f>
        <v/>
      </c>
    </row>
    <row r="139" spans="1:8" ht="12.75" customHeight="1">
      <c r="A139" s="93" t="str">
        <f t="array" ref="A139">IFERROR(INDEX('Annex 2 EHV charges'!$A$11:$A$260, MATCH(0, IF(ISBLANK('Annex 2 EHV charges'!$A$11:$A$260),1, COUNTIF(A$4:$A138, 'Annex 2 EHV charges'!$A$11:$A$260)), 0)),"")</f>
        <v/>
      </c>
      <c r="B139" s="93" t="str">
        <f>IF($A139="","",VLOOKUP($A139,'Annex 2 EHV charges'!$A:$O,2,0))</f>
        <v/>
      </c>
      <c r="C139" s="94" t="str">
        <f>IF($A139="","",VLOOKUP($A139,'Annex 2 EHV charges'!$A:$O,3,0))</f>
        <v/>
      </c>
      <c r="D139" s="93" t="str">
        <f>IF($A139="","",VLOOKUP($A139,'Annex 2 EHV charges'!$A:$O,7,0))</f>
        <v/>
      </c>
      <c r="E139" s="98" t="str">
        <f>IFERROR(IF(VLOOKUP($A139,'Annex 2 EHV charges'!$A:$O,8,FALSE)=0,"",VLOOKUP($A139,'Annex 2 EHV charges'!$A:$O,8,FALSE)),"")</f>
        <v/>
      </c>
      <c r="F139" s="99" t="str">
        <f>IFERROR(IF(VLOOKUP($A139,'Annex 2 EHV charges'!$A:$O,9,FALSE)=0,"",VLOOKUP($A139,'Annex 2 EHV charges'!$A:$O,9,FALSE)),"")</f>
        <v/>
      </c>
      <c r="G139" s="100" t="str">
        <f>IFERROR(IF(VLOOKUP($A139,'Annex 2 EHV charges'!$A:$O,10,FALSE)=0,"",VLOOKUP($A139,'Annex 2 EHV charges'!$A:$O,10,FALSE)),"")</f>
        <v/>
      </c>
      <c r="H139" s="100" t="str">
        <f>IFERROR(IF(VLOOKUP($A139,'Annex 2 EHV charges'!$A:$O,11,FALSE)=0,"",VLOOKUP($A139,'Annex 2 EHV charges'!$A:$O,11,FALSE)),"")</f>
        <v/>
      </c>
    </row>
    <row r="140" spans="1:8" ht="12.75" customHeight="1">
      <c r="A140" s="93" t="str">
        <f t="array" ref="A140">IFERROR(INDEX('Annex 2 EHV charges'!$A$11:$A$260, MATCH(0, IF(ISBLANK('Annex 2 EHV charges'!$A$11:$A$260),1, COUNTIF(A$4:$A139, 'Annex 2 EHV charges'!$A$11:$A$260)), 0)),"")</f>
        <v/>
      </c>
      <c r="B140" s="93" t="str">
        <f>IF($A140="","",VLOOKUP($A140,'Annex 2 EHV charges'!$A:$O,2,0))</f>
        <v/>
      </c>
      <c r="C140" s="94" t="str">
        <f>IF($A140="","",VLOOKUP($A140,'Annex 2 EHV charges'!$A:$O,3,0))</f>
        <v/>
      </c>
      <c r="D140" s="93" t="str">
        <f>IF($A140="","",VLOOKUP($A140,'Annex 2 EHV charges'!$A:$O,7,0))</f>
        <v/>
      </c>
      <c r="E140" s="98" t="str">
        <f>IFERROR(IF(VLOOKUP($A140,'Annex 2 EHV charges'!$A:$O,8,FALSE)=0,"",VLOOKUP($A140,'Annex 2 EHV charges'!$A:$O,8,FALSE)),"")</f>
        <v/>
      </c>
      <c r="F140" s="99" t="str">
        <f>IFERROR(IF(VLOOKUP($A140,'Annex 2 EHV charges'!$A:$O,9,FALSE)=0,"",VLOOKUP($A140,'Annex 2 EHV charges'!$A:$O,9,FALSE)),"")</f>
        <v/>
      </c>
      <c r="G140" s="100" t="str">
        <f>IFERROR(IF(VLOOKUP($A140,'Annex 2 EHV charges'!$A:$O,10,FALSE)=0,"",VLOOKUP($A140,'Annex 2 EHV charges'!$A:$O,10,FALSE)),"")</f>
        <v/>
      </c>
      <c r="H140" s="100" t="str">
        <f>IFERROR(IF(VLOOKUP($A140,'Annex 2 EHV charges'!$A:$O,11,FALSE)=0,"",VLOOKUP($A140,'Annex 2 EHV charges'!$A:$O,11,FALSE)),"")</f>
        <v/>
      </c>
    </row>
    <row r="141" spans="1:8" ht="12.75" customHeight="1">
      <c r="A141" s="93" t="str">
        <f t="array" ref="A141">IFERROR(INDEX('Annex 2 EHV charges'!$A$11:$A$260, MATCH(0, IF(ISBLANK('Annex 2 EHV charges'!$A$11:$A$260),1, COUNTIF(A$4:$A140, 'Annex 2 EHV charges'!$A$11:$A$260)), 0)),"")</f>
        <v/>
      </c>
      <c r="B141" s="93" t="str">
        <f>IF($A141="","",VLOOKUP($A141,'Annex 2 EHV charges'!$A:$O,2,0))</f>
        <v/>
      </c>
      <c r="C141" s="94" t="str">
        <f>IF($A141="","",VLOOKUP($A141,'Annex 2 EHV charges'!$A:$O,3,0))</f>
        <v/>
      </c>
      <c r="D141" s="93" t="str">
        <f>IF($A141="","",VLOOKUP($A141,'Annex 2 EHV charges'!$A:$O,7,0))</f>
        <v/>
      </c>
      <c r="E141" s="98" t="str">
        <f>IFERROR(IF(VLOOKUP($A141,'Annex 2 EHV charges'!$A:$O,8,FALSE)=0,"",VLOOKUP($A141,'Annex 2 EHV charges'!$A:$O,8,FALSE)),"")</f>
        <v/>
      </c>
      <c r="F141" s="99" t="str">
        <f>IFERROR(IF(VLOOKUP($A141,'Annex 2 EHV charges'!$A:$O,9,FALSE)=0,"",VLOOKUP($A141,'Annex 2 EHV charges'!$A:$O,9,FALSE)),"")</f>
        <v/>
      </c>
      <c r="G141" s="100" t="str">
        <f>IFERROR(IF(VLOOKUP($A141,'Annex 2 EHV charges'!$A:$O,10,FALSE)=0,"",VLOOKUP($A141,'Annex 2 EHV charges'!$A:$O,10,FALSE)),"")</f>
        <v/>
      </c>
      <c r="H141" s="100" t="str">
        <f>IFERROR(IF(VLOOKUP($A141,'Annex 2 EHV charges'!$A:$O,11,FALSE)=0,"",VLOOKUP($A141,'Annex 2 EHV charges'!$A:$O,11,FALSE)),"")</f>
        <v/>
      </c>
    </row>
    <row r="142" spans="1:8" ht="12.75" customHeight="1">
      <c r="A142" s="93" t="str">
        <f t="array" ref="A142">IFERROR(INDEX('Annex 2 EHV charges'!$A$11:$A$260, MATCH(0, IF(ISBLANK('Annex 2 EHV charges'!$A$11:$A$260),1, COUNTIF(A$4:$A141, 'Annex 2 EHV charges'!$A$11:$A$260)), 0)),"")</f>
        <v/>
      </c>
      <c r="B142" s="93" t="str">
        <f>IF($A142="","",VLOOKUP($A142,'Annex 2 EHV charges'!$A:$O,2,0))</f>
        <v/>
      </c>
      <c r="C142" s="94" t="str">
        <f>IF($A142="","",VLOOKUP($A142,'Annex 2 EHV charges'!$A:$O,3,0))</f>
        <v/>
      </c>
      <c r="D142" s="93" t="str">
        <f>IF($A142="","",VLOOKUP($A142,'Annex 2 EHV charges'!$A:$O,7,0))</f>
        <v/>
      </c>
      <c r="E142" s="98" t="str">
        <f>IFERROR(IF(VLOOKUP($A142,'Annex 2 EHV charges'!$A:$O,8,FALSE)=0,"",VLOOKUP($A142,'Annex 2 EHV charges'!$A:$O,8,FALSE)),"")</f>
        <v/>
      </c>
      <c r="F142" s="99" t="str">
        <f>IFERROR(IF(VLOOKUP($A142,'Annex 2 EHV charges'!$A:$O,9,FALSE)=0,"",VLOOKUP($A142,'Annex 2 EHV charges'!$A:$O,9,FALSE)),"")</f>
        <v/>
      </c>
      <c r="G142" s="100" t="str">
        <f>IFERROR(IF(VLOOKUP($A142,'Annex 2 EHV charges'!$A:$O,10,FALSE)=0,"",VLOOKUP($A142,'Annex 2 EHV charges'!$A:$O,10,FALSE)),"")</f>
        <v/>
      </c>
      <c r="H142" s="100" t="str">
        <f>IFERROR(IF(VLOOKUP($A142,'Annex 2 EHV charges'!$A:$O,11,FALSE)=0,"",VLOOKUP($A142,'Annex 2 EHV charges'!$A:$O,11,FALSE)),"")</f>
        <v/>
      </c>
    </row>
    <row r="143" spans="1:8" ht="12.75" customHeight="1">
      <c r="A143" s="93" t="str">
        <f t="array" ref="A143">IFERROR(INDEX('Annex 2 EHV charges'!$A$11:$A$260, MATCH(0, IF(ISBLANK('Annex 2 EHV charges'!$A$11:$A$260),1, COUNTIF(A$4:$A142, 'Annex 2 EHV charges'!$A$11:$A$260)), 0)),"")</f>
        <v/>
      </c>
      <c r="B143" s="93" t="str">
        <f>IF($A143="","",VLOOKUP($A143,'Annex 2 EHV charges'!$A:$O,2,0))</f>
        <v/>
      </c>
      <c r="C143" s="94" t="str">
        <f>IF($A143="","",VLOOKUP($A143,'Annex 2 EHV charges'!$A:$O,3,0))</f>
        <v/>
      </c>
      <c r="D143" s="93" t="str">
        <f>IF($A143="","",VLOOKUP($A143,'Annex 2 EHV charges'!$A:$O,7,0))</f>
        <v/>
      </c>
      <c r="E143" s="98" t="str">
        <f>IFERROR(IF(VLOOKUP($A143,'Annex 2 EHV charges'!$A:$O,8,FALSE)=0,"",VLOOKUP($A143,'Annex 2 EHV charges'!$A:$O,8,FALSE)),"")</f>
        <v/>
      </c>
      <c r="F143" s="99" t="str">
        <f>IFERROR(IF(VLOOKUP($A143,'Annex 2 EHV charges'!$A:$O,9,FALSE)=0,"",VLOOKUP($A143,'Annex 2 EHV charges'!$A:$O,9,FALSE)),"")</f>
        <v/>
      </c>
      <c r="G143" s="100" t="str">
        <f>IFERROR(IF(VLOOKUP($A143,'Annex 2 EHV charges'!$A:$O,10,FALSE)=0,"",VLOOKUP($A143,'Annex 2 EHV charges'!$A:$O,10,FALSE)),"")</f>
        <v/>
      </c>
      <c r="H143" s="100" t="str">
        <f>IFERROR(IF(VLOOKUP($A143,'Annex 2 EHV charges'!$A:$O,11,FALSE)=0,"",VLOOKUP($A143,'Annex 2 EHV charges'!$A:$O,11,FALSE)),"")</f>
        <v/>
      </c>
    </row>
    <row r="144" spans="1:8">
      <c r="A144" s="93" t="str">
        <f t="array" ref="A144">IFERROR(INDEX('Annex 2 EHV charges'!$A$11:$A$260, MATCH(0, IF(ISBLANK('Annex 2 EHV charges'!$A$11:$A$260),1, COUNTIF(A$4:$A143, 'Annex 2 EHV charges'!$A$11:$A$260)), 0)),"")</f>
        <v/>
      </c>
      <c r="B144" s="93" t="str">
        <f>IF($A144="","",VLOOKUP($A144,'Annex 2 EHV charges'!$A:$O,2,0))</f>
        <v/>
      </c>
      <c r="C144" s="94" t="str">
        <f>IF($A144="","",VLOOKUP($A144,'Annex 2 EHV charges'!$A:$O,3,0))</f>
        <v/>
      </c>
      <c r="D144" s="93" t="str">
        <f>IF($A144="","",VLOOKUP($A144,'Annex 2 EHV charges'!$A:$O,7,0))</f>
        <v/>
      </c>
      <c r="E144" s="98" t="str">
        <f>IFERROR(IF(VLOOKUP($A144,'Annex 2 EHV charges'!$A:$O,8,FALSE)=0,"",VLOOKUP($A144,'Annex 2 EHV charges'!$A:$O,8,FALSE)),"")</f>
        <v/>
      </c>
      <c r="F144" s="99" t="str">
        <f>IFERROR(IF(VLOOKUP($A144,'Annex 2 EHV charges'!$A:$O,9,FALSE)=0,"",VLOOKUP($A144,'Annex 2 EHV charges'!$A:$O,9,FALSE)),"")</f>
        <v/>
      </c>
      <c r="G144" s="100" t="str">
        <f>IFERROR(IF(VLOOKUP($A144,'Annex 2 EHV charges'!$A:$O,10,FALSE)=0,"",VLOOKUP($A144,'Annex 2 EHV charges'!$A:$O,10,FALSE)),"")</f>
        <v/>
      </c>
      <c r="H144" s="100" t="str">
        <f>IFERROR(IF(VLOOKUP($A144,'Annex 2 EHV charges'!$A:$O,11,FALSE)=0,"",VLOOKUP($A144,'Annex 2 EHV charges'!$A:$O,11,FALSE)),"")</f>
        <v/>
      </c>
    </row>
    <row r="145" spans="1:8">
      <c r="A145" s="93" t="str">
        <f t="array" ref="A145">IFERROR(INDEX('Annex 2 EHV charges'!$A$11:$A$260, MATCH(0, IF(ISBLANK('Annex 2 EHV charges'!$A$11:$A$260),1, COUNTIF(A$4:$A144, 'Annex 2 EHV charges'!$A$11:$A$260)), 0)),"")</f>
        <v/>
      </c>
      <c r="B145" s="93" t="str">
        <f>IF($A145="","",VLOOKUP($A145,'Annex 2 EHV charges'!$A:$O,2,0))</f>
        <v/>
      </c>
      <c r="C145" s="94" t="str">
        <f>IF($A145="","",VLOOKUP($A145,'Annex 2 EHV charges'!$A:$O,3,0))</f>
        <v/>
      </c>
      <c r="D145" s="93" t="str">
        <f>IF($A145="","",VLOOKUP($A145,'Annex 2 EHV charges'!$A:$O,7,0))</f>
        <v/>
      </c>
      <c r="E145" s="98" t="str">
        <f>IFERROR(IF(VLOOKUP($A145,'Annex 2 EHV charges'!$A:$O,8,FALSE)=0,"",VLOOKUP($A145,'Annex 2 EHV charges'!$A:$O,8,FALSE)),"")</f>
        <v/>
      </c>
      <c r="F145" s="99" t="str">
        <f>IFERROR(IF(VLOOKUP($A145,'Annex 2 EHV charges'!$A:$O,9,FALSE)=0,"",VLOOKUP($A145,'Annex 2 EHV charges'!$A:$O,9,FALSE)),"")</f>
        <v/>
      </c>
      <c r="G145" s="100" t="str">
        <f>IFERROR(IF(VLOOKUP($A145,'Annex 2 EHV charges'!$A:$O,10,FALSE)=0,"",VLOOKUP($A145,'Annex 2 EHV charges'!$A:$O,10,FALSE)),"")</f>
        <v/>
      </c>
      <c r="H145" s="100" t="str">
        <f>IFERROR(IF(VLOOKUP($A145,'Annex 2 EHV charges'!$A:$O,11,FALSE)=0,"",VLOOKUP($A145,'Annex 2 EHV charges'!$A:$O,11,FALSE)),"")</f>
        <v/>
      </c>
    </row>
    <row r="146" spans="1:8">
      <c r="A146" s="93" t="str">
        <f t="array" ref="A146">IFERROR(INDEX('Annex 2 EHV charges'!$A$11:$A$260, MATCH(0, IF(ISBLANK('Annex 2 EHV charges'!$A$11:$A$260),1, COUNTIF(A$4:$A145, 'Annex 2 EHV charges'!$A$11:$A$260)), 0)),"")</f>
        <v/>
      </c>
      <c r="B146" s="93" t="str">
        <f>IF($A146="","",VLOOKUP($A146,'Annex 2 EHV charges'!$A:$O,2,0))</f>
        <v/>
      </c>
      <c r="C146" s="94" t="str">
        <f>IF($A146="","",VLOOKUP($A146,'Annex 2 EHV charges'!$A:$O,3,0))</f>
        <v/>
      </c>
      <c r="D146" s="93" t="str">
        <f>IF($A146="","",VLOOKUP($A146,'Annex 2 EHV charges'!$A:$O,7,0))</f>
        <v/>
      </c>
      <c r="E146" s="98" t="str">
        <f>IFERROR(IF(VLOOKUP($A146,'Annex 2 EHV charges'!$A:$O,8,FALSE)=0,"",VLOOKUP($A146,'Annex 2 EHV charges'!$A:$O,8,FALSE)),"")</f>
        <v/>
      </c>
      <c r="F146" s="99" t="str">
        <f>IFERROR(IF(VLOOKUP($A146,'Annex 2 EHV charges'!$A:$O,9,FALSE)=0,"",VLOOKUP($A146,'Annex 2 EHV charges'!$A:$O,9,FALSE)),"")</f>
        <v/>
      </c>
      <c r="G146" s="100" t="str">
        <f>IFERROR(IF(VLOOKUP($A146,'Annex 2 EHV charges'!$A:$O,10,FALSE)=0,"",VLOOKUP($A146,'Annex 2 EHV charges'!$A:$O,10,FALSE)),"")</f>
        <v/>
      </c>
      <c r="H146" s="100" t="str">
        <f>IFERROR(IF(VLOOKUP($A146,'Annex 2 EHV charges'!$A:$O,11,FALSE)=0,"",VLOOKUP($A146,'Annex 2 EHV charges'!$A:$O,11,FALSE)),"")</f>
        <v/>
      </c>
    </row>
    <row r="147" spans="1:8">
      <c r="A147" s="93" t="str">
        <f t="array" ref="A147">IFERROR(INDEX('Annex 2 EHV charges'!$A$11:$A$260, MATCH(0, IF(ISBLANK('Annex 2 EHV charges'!$A$11:$A$260),1, COUNTIF(A$4:$A146, 'Annex 2 EHV charges'!$A$11:$A$260)), 0)),"")</f>
        <v/>
      </c>
      <c r="B147" s="93" t="str">
        <f>IF($A147="","",VLOOKUP($A147,'Annex 2 EHV charges'!$A:$O,2,0))</f>
        <v/>
      </c>
      <c r="C147" s="94" t="str">
        <f>IF($A147="","",VLOOKUP($A147,'Annex 2 EHV charges'!$A:$O,3,0))</f>
        <v/>
      </c>
      <c r="D147" s="93" t="str">
        <f>IF($A147="","",VLOOKUP($A147,'Annex 2 EHV charges'!$A:$O,7,0))</f>
        <v/>
      </c>
      <c r="E147" s="98" t="str">
        <f>IFERROR(IF(VLOOKUP($A147,'Annex 2 EHV charges'!$A:$O,8,FALSE)=0,"",VLOOKUP($A147,'Annex 2 EHV charges'!$A:$O,8,FALSE)),"")</f>
        <v/>
      </c>
      <c r="F147" s="99" t="str">
        <f>IFERROR(IF(VLOOKUP($A147,'Annex 2 EHV charges'!$A:$O,9,FALSE)=0,"",VLOOKUP($A147,'Annex 2 EHV charges'!$A:$O,9,FALSE)),"")</f>
        <v/>
      </c>
      <c r="G147" s="100" t="str">
        <f>IFERROR(IF(VLOOKUP($A147,'Annex 2 EHV charges'!$A:$O,10,FALSE)=0,"",VLOOKUP($A147,'Annex 2 EHV charges'!$A:$O,10,FALSE)),"")</f>
        <v/>
      </c>
      <c r="H147" s="100" t="str">
        <f>IFERROR(IF(VLOOKUP($A147,'Annex 2 EHV charges'!$A:$O,11,FALSE)=0,"",VLOOKUP($A147,'Annex 2 EHV charges'!$A:$O,11,FALSE)),"")</f>
        <v/>
      </c>
    </row>
    <row r="148" spans="1:8">
      <c r="A148" s="93" t="str">
        <f t="array" ref="A148">IFERROR(INDEX('Annex 2 EHV charges'!$A$11:$A$260, MATCH(0, IF(ISBLANK('Annex 2 EHV charges'!$A$11:$A$260),1, COUNTIF(A$4:$A147, 'Annex 2 EHV charges'!$A$11:$A$260)), 0)),"")</f>
        <v/>
      </c>
      <c r="B148" s="93" t="str">
        <f>IF($A148="","",VLOOKUP($A148,'Annex 2 EHV charges'!$A:$O,2,0))</f>
        <v/>
      </c>
      <c r="C148" s="94" t="str">
        <f>IF($A148="","",VLOOKUP($A148,'Annex 2 EHV charges'!$A:$O,3,0))</f>
        <v/>
      </c>
      <c r="D148" s="93" t="str">
        <f>IF($A148="","",VLOOKUP($A148,'Annex 2 EHV charges'!$A:$O,7,0))</f>
        <v/>
      </c>
      <c r="E148" s="98" t="str">
        <f>IFERROR(IF(VLOOKUP($A148,'Annex 2 EHV charges'!$A:$O,8,FALSE)=0,"",VLOOKUP($A148,'Annex 2 EHV charges'!$A:$O,8,FALSE)),"")</f>
        <v/>
      </c>
      <c r="F148" s="99" t="str">
        <f>IFERROR(IF(VLOOKUP($A148,'Annex 2 EHV charges'!$A:$O,9,FALSE)=0,"",VLOOKUP($A148,'Annex 2 EHV charges'!$A:$O,9,FALSE)),"")</f>
        <v/>
      </c>
      <c r="G148" s="100" t="str">
        <f>IFERROR(IF(VLOOKUP($A148,'Annex 2 EHV charges'!$A:$O,10,FALSE)=0,"",VLOOKUP($A148,'Annex 2 EHV charges'!$A:$O,10,FALSE)),"")</f>
        <v/>
      </c>
      <c r="H148" s="100" t="str">
        <f>IFERROR(IF(VLOOKUP($A148,'Annex 2 EHV charges'!$A:$O,11,FALSE)=0,"",VLOOKUP($A148,'Annex 2 EHV charges'!$A:$O,11,FALSE)),"")</f>
        <v/>
      </c>
    </row>
    <row r="149" spans="1:8">
      <c r="A149" s="93" t="str">
        <f t="array" ref="A149">IFERROR(INDEX('Annex 2 EHV charges'!$A$11:$A$260, MATCH(0, IF(ISBLANK('Annex 2 EHV charges'!$A$11:$A$260),1, COUNTIF(A$4:$A148, 'Annex 2 EHV charges'!$A$11:$A$260)), 0)),"")</f>
        <v/>
      </c>
      <c r="B149" s="93" t="str">
        <f>IF($A149="","",VLOOKUP($A149,'Annex 2 EHV charges'!$A:$O,2,0))</f>
        <v/>
      </c>
      <c r="C149" s="94" t="str">
        <f>IF($A149="","",VLOOKUP($A149,'Annex 2 EHV charges'!$A:$O,3,0))</f>
        <v/>
      </c>
      <c r="D149" s="93" t="str">
        <f>IF($A149="","",VLOOKUP($A149,'Annex 2 EHV charges'!$A:$O,7,0))</f>
        <v/>
      </c>
      <c r="E149" s="98" t="str">
        <f>IFERROR(IF(VLOOKUP($A149,'Annex 2 EHV charges'!$A:$O,8,FALSE)=0,"",VLOOKUP($A149,'Annex 2 EHV charges'!$A:$O,8,FALSE)),"")</f>
        <v/>
      </c>
      <c r="F149" s="99" t="str">
        <f>IFERROR(IF(VLOOKUP($A149,'Annex 2 EHV charges'!$A:$O,9,FALSE)=0,"",VLOOKUP($A149,'Annex 2 EHV charges'!$A:$O,9,FALSE)),"")</f>
        <v/>
      </c>
      <c r="G149" s="100" t="str">
        <f>IFERROR(IF(VLOOKUP($A149,'Annex 2 EHV charges'!$A:$O,10,FALSE)=0,"",VLOOKUP($A149,'Annex 2 EHV charges'!$A:$O,10,FALSE)),"")</f>
        <v/>
      </c>
      <c r="H149" s="100" t="str">
        <f>IFERROR(IF(VLOOKUP($A149,'Annex 2 EHV charges'!$A:$O,11,FALSE)=0,"",VLOOKUP($A149,'Annex 2 EHV charges'!$A:$O,11,FALSE)),"")</f>
        <v/>
      </c>
    </row>
    <row r="150" spans="1:8">
      <c r="A150" s="93" t="str">
        <f t="array" ref="A150">IFERROR(INDEX('Annex 2 EHV charges'!$A$11:$A$260, MATCH(0, IF(ISBLANK('Annex 2 EHV charges'!$A$11:$A$260),1, COUNTIF(A$4:$A149, 'Annex 2 EHV charges'!$A$11:$A$260)), 0)),"")</f>
        <v/>
      </c>
      <c r="B150" s="93" t="str">
        <f>IF($A150="","",VLOOKUP($A150,'Annex 2 EHV charges'!$A:$O,2,0))</f>
        <v/>
      </c>
      <c r="C150" s="94" t="str">
        <f>IF($A150="","",VLOOKUP($A150,'Annex 2 EHV charges'!$A:$O,3,0))</f>
        <v/>
      </c>
      <c r="D150" s="93" t="str">
        <f>IF($A150="","",VLOOKUP($A150,'Annex 2 EHV charges'!$A:$O,7,0))</f>
        <v/>
      </c>
      <c r="E150" s="98" t="str">
        <f>IFERROR(IF(VLOOKUP($A150,'Annex 2 EHV charges'!$A:$O,8,FALSE)=0,"",VLOOKUP($A150,'Annex 2 EHV charges'!$A:$O,8,FALSE)),"")</f>
        <v/>
      </c>
      <c r="F150" s="99" t="str">
        <f>IFERROR(IF(VLOOKUP($A150,'Annex 2 EHV charges'!$A:$O,9,FALSE)=0,"",VLOOKUP($A150,'Annex 2 EHV charges'!$A:$O,9,FALSE)),"")</f>
        <v/>
      </c>
      <c r="G150" s="100" t="str">
        <f>IFERROR(IF(VLOOKUP($A150,'Annex 2 EHV charges'!$A:$O,10,FALSE)=0,"",VLOOKUP($A150,'Annex 2 EHV charges'!$A:$O,10,FALSE)),"")</f>
        <v/>
      </c>
      <c r="H150" s="100" t="str">
        <f>IFERROR(IF(VLOOKUP($A150,'Annex 2 EHV charges'!$A:$O,11,FALSE)=0,"",VLOOKUP($A150,'Annex 2 EHV charges'!$A:$O,11,FALSE)),"")</f>
        <v/>
      </c>
    </row>
    <row r="151" spans="1:8">
      <c r="A151" s="93" t="str">
        <f t="array" ref="A151">IFERROR(INDEX('Annex 2 EHV charges'!$A$11:$A$260, MATCH(0, IF(ISBLANK('Annex 2 EHV charges'!$A$11:$A$260),1, COUNTIF(A$4:$A150, 'Annex 2 EHV charges'!$A$11:$A$260)), 0)),"")</f>
        <v/>
      </c>
      <c r="B151" s="93" t="str">
        <f>IF($A151="","",VLOOKUP($A151,'Annex 2 EHV charges'!$A:$O,2,0))</f>
        <v/>
      </c>
      <c r="C151" s="94" t="str">
        <f>IF($A151="","",VLOOKUP($A151,'Annex 2 EHV charges'!$A:$O,3,0))</f>
        <v/>
      </c>
      <c r="D151" s="93" t="str">
        <f>IF($A151="","",VLOOKUP($A151,'Annex 2 EHV charges'!$A:$O,7,0))</f>
        <v/>
      </c>
      <c r="E151" s="98" t="str">
        <f>IFERROR(IF(VLOOKUP($A151,'Annex 2 EHV charges'!$A:$O,8,FALSE)=0,"",VLOOKUP($A151,'Annex 2 EHV charges'!$A:$O,8,FALSE)),"")</f>
        <v/>
      </c>
      <c r="F151" s="99" t="str">
        <f>IFERROR(IF(VLOOKUP($A151,'Annex 2 EHV charges'!$A:$O,9,FALSE)=0,"",VLOOKUP($A151,'Annex 2 EHV charges'!$A:$O,9,FALSE)),"")</f>
        <v/>
      </c>
      <c r="G151" s="100" t="str">
        <f>IFERROR(IF(VLOOKUP($A151,'Annex 2 EHV charges'!$A:$O,10,FALSE)=0,"",VLOOKUP($A151,'Annex 2 EHV charges'!$A:$O,10,FALSE)),"")</f>
        <v/>
      </c>
      <c r="H151" s="100" t="str">
        <f>IFERROR(IF(VLOOKUP($A151,'Annex 2 EHV charges'!$A:$O,11,FALSE)=0,"",VLOOKUP($A151,'Annex 2 EHV charges'!$A:$O,11,FALSE)),"")</f>
        <v/>
      </c>
    </row>
    <row r="152" spans="1:8">
      <c r="A152" s="93" t="str">
        <f t="array" ref="A152">IFERROR(INDEX('Annex 2 EHV charges'!$A$11:$A$260, MATCH(0, IF(ISBLANK('Annex 2 EHV charges'!$A$11:$A$260),1, COUNTIF(A$4:$A151, 'Annex 2 EHV charges'!$A$11:$A$260)), 0)),"")</f>
        <v/>
      </c>
      <c r="B152" s="93" t="str">
        <f>IF($A152="","",VLOOKUP($A152,'Annex 2 EHV charges'!$A:$O,2,0))</f>
        <v/>
      </c>
      <c r="C152" s="94" t="str">
        <f>IF($A152="","",VLOOKUP($A152,'Annex 2 EHV charges'!$A:$O,3,0))</f>
        <v/>
      </c>
      <c r="D152" s="93" t="str">
        <f>IF($A152="","",VLOOKUP($A152,'Annex 2 EHV charges'!$A:$O,7,0))</f>
        <v/>
      </c>
      <c r="E152" s="98" t="str">
        <f>IFERROR(IF(VLOOKUP($A152,'Annex 2 EHV charges'!$A:$O,8,FALSE)=0,"",VLOOKUP($A152,'Annex 2 EHV charges'!$A:$O,8,FALSE)),"")</f>
        <v/>
      </c>
      <c r="F152" s="99" t="str">
        <f>IFERROR(IF(VLOOKUP($A152,'Annex 2 EHV charges'!$A:$O,9,FALSE)=0,"",VLOOKUP($A152,'Annex 2 EHV charges'!$A:$O,9,FALSE)),"")</f>
        <v/>
      </c>
      <c r="G152" s="100" t="str">
        <f>IFERROR(IF(VLOOKUP($A152,'Annex 2 EHV charges'!$A:$O,10,FALSE)=0,"",VLOOKUP($A152,'Annex 2 EHV charges'!$A:$O,10,FALSE)),"")</f>
        <v/>
      </c>
      <c r="H152" s="100" t="str">
        <f>IFERROR(IF(VLOOKUP($A152,'Annex 2 EHV charges'!$A:$O,11,FALSE)=0,"",VLOOKUP($A152,'Annex 2 EHV charges'!$A:$O,11,FALSE)),"")</f>
        <v/>
      </c>
    </row>
    <row r="153" spans="1:8">
      <c r="A153" s="93" t="str">
        <f t="array" ref="A153">IFERROR(INDEX('Annex 2 EHV charges'!$A$11:$A$260, MATCH(0, IF(ISBLANK('Annex 2 EHV charges'!$A$11:$A$260),1, COUNTIF(A$4:$A152, 'Annex 2 EHV charges'!$A$11:$A$260)), 0)),"")</f>
        <v/>
      </c>
      <c r="B153" s="93" t="str">
        <f>IF($A153="","",VLOOKUP($A153,'Annex 2 EHV charges'!$A:$O,2,0))</f>
        <v/>
      </c>
      <c r="C153" s="94" t="str">
        <f>IF($A153="","",VLOOKUP($A153,'Annex 2 EHV charges'!$A:$O,3,0))</f>
        <v/>
      </c>
      <c r="D153" s="93" t="str">
        <f>IF($A153="","",VLOOKUP($A153,'Annex 2 EHV charges'!$A:$O,7,0))</f>
        <v/>
      </c>
      <c r="E153" s="98" t="str">
        <f>IFERROR(IF(VLOOKUP($A153,'Annex 2 EHV charges'!$A:$O,8,FALSE)=0,"",VLOOKUP($A153,'Annex 2 EHV charges'!$A:$O,8,FALSE)),"")</f>
        <v/>
      </c>
      <c r="F153" s="99" t="str">
        <f>IFERROR(IF(VLOOKUP($A153,'Annex 2 EHV charges'!$A:$O,9,FALSE)=0,"",VLOOKUP($A153,'Annex 2 EHV charges'!$A:$O,9,FALSE)),"")</f>
        <v/>
      </c>
      <c r="G153" s="100" t="str">
        <f>IFERROR(IF(VLOOKUP($A153,'Annex 2 EHV charges'!$A:$O,10,FALSE)=0,"",VLOOKUP($A153,'Annex 2 EHV charges'!$A:$O,10,FALSE)),"")</f>
        <v/>
      </c>
      <c r="H153" s="100" t="str">
        <f>IFERROR(IF(VLOOKUP($A153,'Annex 2 EHV charges'!$A:$O,11,FALSE)=0,"",VLOOKUP($A153,'Annex 2 EHV charges'!$A:$O,11,FALSE)),"")</f>
        <v/>
      </c>
    </row>
    <row r="154" spans="1:8">
      <c r="A154" s="93" t="str">
        <f t="array" ref="A154">IFERROR(INDEX('Annex 2 EHV charges'!$A$11:$A$260, MATCH(0, IF(ISBLANK('Annex 2 EHV charges'!$A$11:$A$260),1, COUNTIF(A$4:$A153, 'Annex 2 EHV charges'!$A$11:$A$260)), 0)),"")</f>
        <v/>
      </c>
      <c r="B154" s="93" t="str">
        <f>IF($A154="","",VLOOKUP($A154,'Annex 2 EHV charges'!$A:$O,2,0))</f>
        <v/>
      </c>
      <c r="C154" s="94" t="str">
        <f>IF($A154="","",VLOOKUP($A154,'Annex 2 EHV charges'!$A:$O,3,0))</f>
        <v/>
      </c>
      <c r="D154" s="93" t="str">
        <f>IF($A154="","",VLOOKUP($A154,'Annex 2 EHV charges'!$A:$O,7,0))</f>
        <v/>
      </c>
      <c r="E154" s="98" t="str">
        <f>IFERROR(IF(VLOOKUP($A154,'Annex 2 EHV charges'!$A:$O,8,FALSE)=0,"",VLOOKUP($A154,'Annex 2 EHV charges'!$A:$O,8,FALSE)),"")</f>
        <v/>
      </c>
      <c r="F154" s="99" t="str">
        <f>IFERROR(IF(VLOOKUP($A154,'Annex 2 EHV charges'!$A:$O,9,FALSE)=0,"",VLOOKUP($A154,'Annex 2 EHV charges'!$A:$O,9,FALSE)),"")</f>
        <v/>
      </c>
      <c r="G154" s="100" t="str">
        <f>IFERROR(IF(VLOOKUP($A154,'Annex 2 EHV charges'!$A:$O,10,FALSE)=0,"",VLOOKUP($A154,'Annex 2 EHV charges'!$A:$O,10,FALSE)),"")</f>
        <v/>
      </c>
      <c r="H154" s="100" t="str">
        <f>IFERROR(IF(VLOOKUP($A154,'Annex 2 EHV charges'!$A:$O,11,FALSE)=0,"",VLOOKUP($A154,'Annex 2 EHV charges'!$A:$O,11,FALSE)),"")</f>
        <v/>
      </c>
    </row>
    <row r="155" spans="1:8">
      <c r="A155" s="93" t="str">
        <f t="array" ref="A155">IFERROR(INDEX('Annex 2 EHV charges'!$A$11:$A$260, MATCH(0, IF(ISBLANK('Annex 2 EHV charges'!$A$11:$A$260),1, COUNTIF(A$4:$A154, 'Annex 2 EHV charges'!$A$11:$A$260)), 0)),"")</f>
        <v/>
      </c>
      <c r="B155" s="93" t="str">
        <f>IF($A155="","",VLOOKUP($A155,'Annex 2 EHV charges'!$A:$O,2,0))</f>
        <v/>
      </c>
      <c r="C155" s="94" t="str">
        <f>IF($A155="","",VLOOKUP($A155,'Annex 2 EHV charges'!$A:$O,3,0))</f>
        <v/>
      </c>
      <c r="D155" s="93" t="str">
        <f>IF($A155="","",VLOOKUP($A155,'Annex 2 EHV charges'!$A:$O,7,0))</f>
        <v/>
      </c>
      <c r="E155" s="98" t="str">
        <f>IFERROR(IF(VLOOKUP($A155,'Annex 2 EHV charges'!$A:$O,8,FALSE)=0,"",VLOOKUP($A155,'Annex 2 EHV charges'!$A:$O,8,FALSE)),"")</f>
        <v/>
      </c>
      <c r="F155" s="99" t="str">
        <f>IFERROR(IF(VLOOKUP($A155,'Annex 2 EHV charges'!$A:$O,9,FALSE)=0,"",VLOOKUP($A155,'Annex 2 EHV charges'!$A:$O,9,FALSE)),"")</f>
        <v/>
      </c>
      <c r="G155" s="100" t="str">
        <f>IFERROR(IF(VLOOKUP($A155,'Annex 2 EHV charges'!$A:$O,10,FALSE)=0,"",VLOOKUP($A155,'Annex 2 EHV charges'!$A:$O,10,FALSE)),"")</f>
        <v/>
      </c>
      <c r="H155" s="100" t="str">
        <f>IFERROR(IF(VLOOKUP($A155,'Annex 2 EHV charges'!$A:$O,11,FALSE)=0,"",VLOOKUP($A155,'Annex 2 EHV charges'!$A:$O,11,FALSE)),"")</f>
        <v/>
      </c>
    </row>
    <row r="156" spans="1:8">
      <c r="A156" s="93" t="str">
        <f t="array" ref="A156">IFERROR(INDEX('Annex 2 EHV charges'!$A$11:$A$260, MATCH(0, IF(ISBLANK('Annex 2 EHV charges'!$A$11:$A$260),1, COUNTIF(A$4:$A155, 'Annex 2 EHV charges'!$A$11:$A$260)), 0)),"")</f>
        <v/>
      </c>
      <c r="B156" s="93" t="str">
        <f>IF($A156="","",VLOOKUP($A156,'Annex 2 EHV charges'!$A:$O,2,0))</f>
        <v/>
      </c>
      <c r="C156" s="94" t="str">
        <f>IF($A156="","",VLOOKUP($A156,'Annex 2 EHV charges'!$A:$O,3,0))</f>
        <v/>
      </c>
      <c r="D156" s="93" t="str">
        <f>IF($A156="","",VLOOKUP($A156,'Annex 2 EHV charges'!$A:$O,7,0))</f>
        <v/>
      </c>
      <c r="E156" s="98" t="str">
        <f>IFERROR(IF(VLOOKUP($A156,'Annex 2 EHV charges'!$A:$O,8,FALSE)=0,"",VLOOKUP($A156,'Annex 2 EHV charges'!$A:$O,8,FALSE)),"")</f>
        <v/>
      </c>
      <c r="F156" s="99" t="str">
        <f>IFERROR(IF(VLOOKUP($A156,'Annex 2 EHV charges'!$A:$O,9,FALSE)=0,"",VLOOKUP($A156,'Annex 2 EHV charges'!$A:$O,9,FALSE)),"")</f>
        <v/>
      </c>
      <c r="G156" s="100" t="str">
        <f>IFERROR(IF(VLOOKUP($A156,'Annex 2 EHV charges'!$A:$O,10,FALSE)=0,"",VLOOKUP($A156,'Annex 2 EHV charges'!$A:$O,10,FALSE)),"")</f>
        <v/>
      </c>
      <c r="H156" s="100" t="str">
        <f>IFERROR(IF(VLOOKUP($A156,'Annex 2 EHV charges'!$A:$O,11,FALSE)=0,"",VLOOKUP($A156,'Annex 2 EHV charges'!$A:$O,11,FALSE)),"")</f>
        <v/>
      </c>
    </row>
    <row r="157" spans="1:8">
      <c r="A157" s="93" t="str">
        <f t="array" ref="A157">IFERROR(INDEX('Annex 2 EHV charges'!$A$11:$A$260, MATCH(0, IF(ISBLANK('Annex 2 EHV charges'!$A$11:$A$260),1, COUNTIF(A$4:$A156, 'Annex 2 EHV charges'!$A$11:$A$260)), 0)),"")</f>
        <v/>
      </c>
      <c r="B157" s="93" t="str">
        <f>IF($A157="","",VLOOKUP($A157,'Annex 2 EHV charges'!$A:$O,2,0))</f>
        <v/>
      </c>
      <c r="C157" s="94" t="str">
        <f>IF($A157="","",VLOOKUP($A157,'Annex 2 EHV charges'!$A:$O,3,0))</f>
        <v/>
      </c>
      <c r="D157" s="93" t="str">
        <f>IF($A157="","",VLOOKUP($A157,'Annex 2 EHV charges'!$A:$O,7,0))</f>
        <v/>
      </c>
      <c r="E157" s="98" t="str">
        <f>IFERROR(IF(VLOOKUP($A157,'Annex 2 EHV charges'!$A:$O,8,FALSE)=0,"",VLOOKUP($A157,'Annex 2 EHV charges'!$A:$O,8,FALSE)),"")</f>
        <v/>
      </c>
      <c r="F157" s="99" t="str">
        <f>IFERROR(IF(VLOOKUP($A157,'Annex 2 EHV charges'!$A:$O,9,FALSE)=0,"",VLOOKUP($A157,'Annex 2 EHV charges'!$A:$O,9,FALSE)),"")</f>
        <v/>
      </c>
      <c r="G157" s="100" t="str">
        <f>IFERROR(IF(VLOOKUP($A157,'Annex 2 EHV charges'!$A:$O,10,FALSE)=0,"",VLOOKUP($A157,'Annex 2 EHV charges'!$A:$O,10,FALSE)),"")</f>
        <v/>
      </c>
      <c r="H157" s="100" t="str">
        <f>IFERROR(IF(VLOOKUP($A157,'Annex 2 EHV charges'!$A:$O,11,FALSE)=0,"",VLOOKUP($A157,'Annex 2 EHV charges'!$A:$O,11,FALSE)),"")</f>
        <v/>
      </c>
    </row>
    <row r="158" spans="1:8">
      <c r="A158" s="93" t="str">
        <f t="array" ref="A158">IFERROR(INDEX('Annex 2 EHV charges'!$A$11:$A$260, MATCH(0, IF(ISBLANK('Annex 2 EHV charges'!$A$11:$A$260),1, COUNTIF(A$4:$A157, 'Annex 2 EHV charges'!$A$11:$A$260)), 0)),"")</f>
        <v/>
      </c>
      <c r="B158" s="93" t="str">
        <f>IF($A158="","",VLOOKUP($A158,'Annex 2 EHV charges'!$A:$O,2,0))</f>
        <v/>
      </c>
      <c r="C158" s="94" t="str">
        <f>IF($A158="","",VLOOKUP($A158,'Annex 2 EHV charges'!$A:$O,3,0))</f>
        <v/>
      </c>
      <c r="D158" s="93" t="str">
        <f>IF($A158="","",VLOOKUP($A158,'Annex 2 EHV charges'!$A:$O,7,0))</f>
        <v/>
      </c>
      <c r="E158" s="98" t="str">
        <f>IFERROR(IF(VLOOKUP($A158,'Annex 2 EHV charges'!$A:$O,8,FALSE)=0,"",VLOOKUP($A158,'Annex 2 EHV charges'!$A:$O,8,FALSE)),"")</f>
        <v/>
      </c>
      <c r="F158" s="99" t="str">
        <f>IFERROR(IF(VLOOKUP($A158,'Annex 2 EHV charges'!$A:$O,9,FALSE)=0,"",VLOOKUP($A158,'Annex 2 EHV charges'!$A:$O,9,FALSE)),"")</f>
        <v/>
      </c>
      <c r="G158" s="100" t="str">
        <f>IFERROR(IF(VLOOKUP($A158,'Annex 2 EHV charges'!$A:$O,10,FALSE)=0,"",VLOOKUP($A158,'Annex 2 EHV charges'!$A:$O,10,FALSE)),"")</f>
        <v/>
      </c>
      <c r="H158" s="100" t="str">
        <f>IFERROR(IF(VLOOKUP($A158,'Annex 2 EHV charges'!$A:$O,11,FALSE)=0,"",VLOOKUP($A158,'Annex 2 EHV charges'!$A:$O,11,FALSE)),"")</f>
        <v/>
      </c>
    </row>
    <row r="159" spans="1:8">
      <c r="A159" s="93" t="str">
        <f t="array" ref="A159">IFERROR(INDEX('Annex 2 EHV charges'!$A$11:$A$260, MATCH(0, IF(ISBLANK('Annex 2 EHV charges'!$A$11:$A$260),1, COUNTIF(A$4:$A158, 'Annex 2 EHV charges'!$A$11:$A$260)), 0)),"")</f>
        <v/>
      </c>
      <c r="B159" s="93" t="str">
        <f>IF($A159="","",VLOOKUP($A159,'Annex 2 EHV charges'!$A:$O,2,0))</f>
        <v/>
      </c>
      <c r="C159" s="94" t="str">
        <f>IF($A159="","",VLOOKUP($A159,'Annex 2 EHV charges'!$A:$O,3,0))</f>
        <v/>
      </c>
      <c r="D159" s="93" t="str">
        <f>IF($A159="","",VLOOKUP($A159,'Annex 2 EHV charges'!$A:$O,7,0))</f>
        <v/>
      </c>
      <c r="E159" s="98" t="str">
        <f>IFERROR(IF(VLOOKUP($A159,'Annex 2 EHV charges'!$A:$O,8,FALSE)=0,"",VLOOKUP($A159,'Annex 2 EHV charges'!$A:$O,8,FALSE)),"")</f>
        <v/>
      </c>
      <c r="F159" s="99" t="str">
        <f>IFERROR(IF(VLOOKUP($A159,'Annex 2 EHV charges'!$A:$O,9,FALSE)=0,"",VLOOKUP($A159,'Annex 2 EHV charges'!$A:$O,9,FALSE)),"")</f>
        <v/>
      </c>
      <c r="G159" s="100" t="str">
        <f>IFERROR(IF(VLOOKUP($A159,'Annex 2 EHV charges'!$A:$O,10,FALSE)=0,"",VLOOKUP($A159,'Annex 2 EHV charges'!$A:$O,10,FALSE)),"")</f>
        <v/>
      </c>
      <c r="H159" s="100" t="str">
        <f>IFERROR(IF(VLOOKUP($A159,'Annex 2 EHV charges'!$A:$O,11,FALSE)=0,"",VLOOKUP($A159,'Annex 2 EHV charges'!$A:$O,11,FALSE)),"")</f>
        <v/>
      </c>
    </row>
    <row r="160" spans="1:8">
      <c r="A160" s="93" t="str">
        <f t="array" ref="A160">IFERROR(INDEX('Annex 2 EHV charges'!$A$11:$A$260, MATCH(0, IF(ISBLANK('Annex 2 EHV charges'!$A$11:$A$260),1, COUNTIF(A$4:$A159, 'Annex 2 EHV charges'!$A$11:$A$260)), 0)),"")</f>
        <v/>
      </c>
      <c r="B160" s="93" t="str">
        <f>IF($A160="","",VLOOKUP($A160,'Annex 2 EHV charges'!$A:$O,2,0))</f>
        <v/>
      </c>
      <c r="C160" s="94" t="str">
        <f>IF($A160="","",VLOOKUP($A160,'Annex 2 EHV charges'!$A:$O,3,0))</f>
        <v/>
      </c>
      <c r="D160" s="93" t="str">
        <f>IF($A160="","",VLOOKUP($A160,'Annex 2 EHV charges'!$A:$O,7,0))</f>
        <v/>
      </c>
      <c r="E160" s="98" t="str">
        <f>IFERROR(IF(VLOOKUP($A160,'Annex 2 EHV charges'!$A:$O,8,FALSE)=0,"",VLOOKUP($A160,'Annex 2 EHV charges'!$A:$O,8,FALSE)),"")</f>
        <v/>
      </c>
      <c r="F160" s="99" t="str">
        <f>IFERROR(IF(VLOOKUP($A160,'Annex 2 EHV charges'!$A:$O,9,FALSE)=0,"",VLOOKUP($A160,'Annex 2 EHV charges'!$A:$O,9,FALSE)),"")</f>
        <v/>
      </c>
      <c r="G160" s="100" t="str">
        <f>IFERROR(IF(VLOOKUP($A160,'Annex 2 EHV charges'!$A:$O,10,FALSE)=0,"",VLOOKUP($A160,'Annex 2 EHV charges'!$A:$O,10,FALSE)),"")</f>
        <v/>
      </c>
      <c r="H160" s="100" t="str">
        <f>IFERROR(IF(VLOOKUP($A160,'Annex 2 EHV charges'!$A:$O,11,FALSE)=0,"",VLOOKUP($A160,'Annex 2 EHV charges'!$A:$O,11,FALSE)),"")</f>
        <v/>
      </c>
    </row>
    <row r="161" spans="1:8">
      <c r="A161" s="93" t="str">
        <f t="array" ref="A161">IFERROR(INDEX('Annex 2 EHV charges'!$A$11:$A$260, MATCH(0, IF(ISBLANK('Annex 2 EHV charges'!$A$11:$A$260),1, COUNTIF(A$4:$A160, 'Annex 2 EHV charges'!$A$11:$A$260)), 0)),"")</f>
        <v/>
      </c>
      <c r="B161" s="93" t="str">
        <f>IF($A161="","",VLOOKUP($A161,'Annex 2 EHV charges'!$A:$O,2,0))</f>
        <v/>
      </c>
      <c r="C161" s="94" t="str">
        <f>IF($A161="","",VLOOKUP($A161,'Annex 2 EHV charges'!$A:$O,3,0))</f>
        <v/>
      </c>
      <c r="D161" s="93" t="str">
        <f>IF($A161="","",VLOOKUP($A161,'Annex 2 EHV charges'!$A:$O,7,0))</f>
        <v/>
      </c>
      <c r="E161" s="98" t="str">
        <f>IFERROR(IF(VLOOKUP($A161,'Annex 2 EHV charges'!$A:$O,8,FALSE)=0,"",VLOOKUP($A161,'Annex 2 EHV charges'!$A:$O,8,FALSE)),"")</f>
        <v/>
      </c>
      <c r="F161" s="99" t="str">
        <f>IFERROR(IF(VLOOKUP($A161,'Annex 2 EHV charges'!$A:$O,9,FALSE)=0,"",VLOOKUP($A161,'Annex 2 EHV charges'!$A:$O,9,FALSE)),"")</f>
        <v/>
      </c>
      <c r="G161" s="100" t="str">
        <f>IFERROR(IF(VLOOKUP($A161,'Annex 2 EHV charges'!$A:$O,10,FALSE)=0,"",VLOOKUP($A161,'Annex 2 EHV charges'!$A:$O,10,FALSE)),"")</f>
        <v/>
      </c>
      <c r="H161" s="100" t="str">
        <f>IFERROR(IF(VLOOKUP($A161,'Annex 2 EHV charges'!$A:$O,11,FALSE)=0,"",VLOOKUP($A161,'Annex 2 EHV charges'!$A:$O,11,FALSE)),"")</f>
        <v/>
      </c>
    </row>
    <row r="162" spans="1:8">
      <c r="A162" s="93" t="str">
        <f t="array" ref="A162">IFERROR(INDEX('Annex 2 EHV charges'!$A$11:$A$260, MATCH(0, IF(ISBLANK('Annex 2 EHV charges'!$A$11:$A$260),1, COUNTIF(A$4:$A161, 'Annex 2 EHV charges'!$A$11:$A$260)), 0)),"")</f>
        <v/>
      </c>
      <c r="B162" s="93" t="str">
        <f>IF($A162="","",VLOOKUP($A162,'Annex 2 EHV charges'!$A:$O,2,0))</f>
        <v/>
      </c>
      <c r="C162" s="94" t="str">
        <f>IF($A162="","",VLOOKUP($A162,'Annex 2 EHV charges'!$A:$O,3,0))</f>
        <v/>
      </c>
      <c r="D162" s="93" t="str">
        <f>IF($A162="","",VLOOKUP($A162,'Annex 2 EHV charges'!$A:$O,7,0))</f>
        <v/>
      </c>
      <c r="E162" s="98" t="str">
        <f>IFERROR(IF(VLOOKUP($A162,'Annex 2 EHV charges'!$A:$O,8,FALSE)=0,"",VLOOKUP($A162,'Annex 2 EHV charges'!$A:$O,8,FALSE)),"")</f>
        <v/>
      </c>
      <c r="F162" s="99" t="str">
        <f>IFERROR(IF(VLOOKUP($A162,'Annex 2 EHV charges'!$A:$O,9,FALSE)=0,"",VLOOKUP($A162,'Annex 2 EHV charges'!$A:$O,9,FALSE)),"")</f>
        <v/>
      </c>
      <c r="G162" s="100" t="str">
        <f>IFERROR(IF(VLOOKUP($A162,'Annex 2 EHV charges'!$A:$O,10,FALSE)=0,"",VLOOKUP($A162,'Annex 2 EHV charges'!$A:$O,10,FALSE)),"")</f>
        <v/>
      </c>
      <c r="H162" s="100" t="str">
        <f>IFERROR(IF(VLOOKUP($A162,'Annex 2 EHV charges'!$A:$O,11,FALSE)=0,"",VLOOKUP($A162,'Annex 2 EHV charges'!$A:$O,11,FALSE)),"")</f>
        <v/>
      </c>
    </row>
    <row r="163" spans="1:8">
      <c r="A163" s="93" t="str">
        <f t="array" ref="A163">IFERROR(INDEX('Annex 2 EHV charges'!$A$11:$A$260, MATCH(0, IF(ISBLANK('Annex 2 EHV charges'!$A$11:$A$260),1, COUNTIF(A$4:$A162, 'Annex 2 EHV charges'!$A$11:$A$260)), 0)),"")</f>
        <v/>
      </c>
      <c r="B163" s="93" t="str">
        <f>IF($A163="","",VLOOKUP($A163,'Annex 2 EHV charges'!$A:$O,2,0))</f>
        <v/>
      </c>
      <c r="C163" s="94" t="str">
        <f>IF($A163="","",VLOOKUP($A163,'Annex 2 EHV charges'!$A:$O,3,0))</f>
        <v/>
      </c>
      <c r="D163" s="93" t="str">
        <f>IF($A163="","",VLOOKUP($A163,'Annex 2 EHV charges'!$A:$O,7,0))</f>
        <v/>
      </c>
      <c r="E163" s="98" t="str">
        <f>IFERROR(IF(VLOOKUP($A163,'Annex 2 EHV charges'!$A:$O,8,FALSE)=0,"",VLOOKUP($A163,'Annex 2 EHV charges'!$A:$O,8,FALSE)),"")</f>
        <v/>
      </c>
      <c r="F163" s="99" t="str">
        <f>IFERROR(IF(VLOOKUP($A163,'Annex 2 EHV charges'!$A:$O,9,FALSE)=0,"",VLOOKUP($A163,'Annex 2 EHV charges'!$A:$O,9,FALSE)),"")</f>
        <v/>
      </c>
      <c r="G163" s="100" t="str">
        <f>IFERROR(IF(VLOOKUP($A163,'Annex 2 EHV charges'!$A:$O,10,FALSE)=0,"",VLOOKUP($A163,'Annex 2 EHV charges'!$A:$O,10,FALSE)),"")</f>
        <v/>
      </c>
      <c r="H163" s="100" t="str">
        <f>IFERROR(IF(VLOOKUP($A163,'Annex 2 EHV charges'!$A:$O,11,FALSE)=0,"",VLOOKUP($A163,'Annex 2 EHV charges'!$A:$O,11,FALSE)),"")</f>
        <v/>
      </c>
    </row>
    <row r="164" spans="1:8">
      <c r="A164" s="93" t="str">
        <f t="array" ref="A164">IFERROR(INDEX('Annex 2 EHV charges'!$A$11:$A$260, MATCH(0, IF(ISBLANK('Annex 2 EHV charges'!$A$11:$A$260),1, COUNTIF(A$4:$A163, 'Annex 2 EHV charges'!$A$11:$A$260)), 0)),"")</f>
        <v/>
      </c>
      <c r="B164" s="93" t="str">
        <f>IF($A164="","",VLOOKUP($A164,'Annex 2 EHV charges'!$A:$O,2,0))</f>
        <v/>
      </c>
      <c r="C164" s="94" t="str">
        <f>IF($A164="","",VLOOKUP($A164,'Annex 2 EHV charges'!$A:$O,3,0))</f>
        <v/>
      </c>
      <c r="D164" s="93" t="str">
        <f>IF($A164="","",VLOOKUP($A164,'Annex 2 EHV charges'!$A:$O,7,0))</f>
        <v/>
      </c>
      <c r="E164" s="98" t="str">
        <f>IFERROR(IF(VLOOKUP($A164,'Annex 2 EHV charges'!$A:$O,8,FALSE)=0,"",VLOOKUP($A164,'Annex 2 EHV charges'!$A:$O,8,FALSE)),"")</f>
        <v/>
      </c>
      <c r="F164" s="99" t="str">
        <f>IFERROR(IF(VLOOKUP($A164,'Annex 2 EHV charges'!$A:$O,9,FALSE)=0,"",VLOOKUP($A164,'Annex 2 EHV charges'!$A:$O,9,FALSE)),"")</f>
        <v/>
      </c>
      <c r="G164" s="100" t="str">
        <f>IFERROR(IF(VLOOKUP($A164,'Annex 2 EHV charges'!$A:$O,10,FALSE)=0,"",VLOOKUP($A164,'Annex 2 EHV charges'!$A:$O,10,FALSE)),"")</f>
        <v/>
      </c>
      <c r="H164" s="100" t="str">
        <f>IFERROR(IF(VLOOKUP($A164,'Annex 2 EHV charges'!$A:$O,11,FALSE)=0,"",VLOOKUP($A164,'Annex 2 EHV charges'!$A:$O,11,FALSE)),"")</f>
        <v/>
      </c>
    </row>
    <row r="165" spans="1:8">
      <c r="A165" s="93" t="str">
        <f t="array" ref="A165">IFERROR(INDEX('Annex 2 EHV charges'!$A$11:$A$260, MATCH(0, IF(ISBLANK('Annex 2 EHV charges'!$A$11:$A$260),1, COUNTIF(A$4:$A164, 'Annex 2 EHV charges'!$A$11:$A$260)), 0)),"")</f>
        <v/>
      </c>
      <c r="B165" s="93" t="str">
        <f>IF($A165="","",VLOOKUP($A165,'Annex 2 EHV charges'!$A:$O,2,0))</f>
        <v/>
      </c>
      <c r="C165" s="94" t="str">
        <f>IF($A165="","",VLOOKUP($A165,'Annex 2 EHV charges'!$A:$O,3,0))</f>
        <v/>
      </c>
      <c r="D165" s="93" t="str">
        <f>IF($A165="","",VLOOKUP($A165,'Annex 2 EHV charges'!$A:$O,7,0))</f>
        <v/>
      </c>
      <c r="E165" s="98" t="str">
        <f>IFERROR(IF(VLOOKUP($A165,'Annex 2 EHV charges'!$A:$O,8,FALSE)=0,"",VLOOKUP($A165,'Annex 2 EHV charges'!$A:$O,8,FALSE)),"")</f>
        <v/>
      </c>
      <c r="F165" s="99" t="str">
        <f>IFERROR(IF(VLOOKUP($A165,'Annex 2 EHV charges'!$A:$O,9,FALSE)=0,"",VLOOKUP($A165,'Annex 2 EHV charges'!$A:$O,9,FALSE)),"")</f>
        <v/>
      </c>
      <c r="G165" s="100" t="str">
        <f>IFERROR(IF(VLOOKUP($A165,'Annex 2 EHV charges'!$A:$O,10,FALSE)=0,"",VLOOKUP($A165,'Annex 2 EHV charges'!$A:$O,10,FALSE)),"")</f>
        <v/>
      </c>
      <c r="H165" s="100" t="str">
        <f>IFERROR(IF(VLOOKUP($A165,'Annex 2 EHV charges'!$A:$O,11,FALSE)=0,"",VLOOKUP($A165,'Annex 2 EHV charges'!$A:$O,11,FALSE)),"")</f>
        <v/>
      </c>
    </row>
    <row r="166" spans="1:8">
      <c r="A166" s="93" t="str">
        <f t="array" ref="A166">IFERROR(INDEX('Annex 2 EHV charges'!$A$11:$A$260, MATCH(0, IF(ISBLANK('Annex 2 EHV charges'!$A$11:$A$260),1, COUNTIF(A$4:$A165, 'Annex 2 EHV charges'!$A$11:$A$260)), 0)),"")</f>
        <v/>
      </c>
      <c r="B166" s="93" t="str">
        <f>IF($A166="","",VLOOKUP($A166,'Annex 2 EHV charges'!$A:$O,2,0))</f>
        <v/>
      </c>
      <c r="C166" s="94" t="str">
        <f>IF($A166="","",VLOOKUP($A166,'Annex 2 EHV charges'!$A:$O,3,0))</f>
        <v/>
      </c>
      <c r="D166" s="93" t="str">
        <f>IF($A166="","",VLOOKUP($A166,'Annex 2 EHV charges'!$A:$O,7,0))</f>
        <v/>
      </c>
      <c r="E166" s="98" t="str">
        <f>IFERROR(IF(VLOOKUP($A166,'Annex 2 EHV charges'!$A:$O,8,FALSE)=0,"",VLOOKUP($A166,'Annex 2 EHV charges'!$A:$O,8,FALSE)),"")</f>
        <v/>
      </c>
      <c r="F166" s="99" t="str">
        <f>IFERROR(IF(VLOOKUP($A166,'Annex 2 EHV charges'!$A:$O,9,FALSE)=0,"",VLOOKUP($A166,'Annex 2 EHV charges'!$A:$O,9,FALSE)),"")</f>
        <v/>
      </c>
      <c r="G166" s="100" t="str">
        <f>IFERROR(IF(VLOOKUP($A166,'Annex 2 EHV charges'!$A:$O,10,FALSE)=0,"",VLOOKUP($A166,'Annex 2 EHV charges'!$A:$O,10,FALSE)),"")</f>
        <v/>
      </c>
      <c r="H166" s="100" t="str">
        <f>IFERROR(IF(VLOOKUP($A166,'Annex 2 EHV charges'!$A:$O,11,FALSE)=0,"",VLOOKUP($A166,'Annex 2 EHV charges'!$A:$O,11,FALSE)),"")</f>
        <v/>
      </c>
    </row>
    <row r="167" spans="1:8">
      <c r="A167" s="93" t="str">
        <f t="array" ref="A167">IFERROR(INDEX('Annex 2 EHV charges'!$A$11:$A$260, MATCH(0, IF(ISBLANK('Annex 2 EHV charges'!$A$11:$A$260),1, COUNTIF(A$4:$A166, 'Annex 2 EHV charges'!$A$11:$A$260)), 0)),"")</f>
        <v/>
      </c>
      <c r="B167" s="93" t="str">
        <f>IF($A167="","",VLOOKUP($A167,'Annex 2 EHV charges'!$A:$O,2,0))</f>
        <v/>
      </c>
      <c r="C167" s="94" t="str">
        <f>IF($A167="","",VLOOKUP($A167,'Annex 2 EHV charges'!$A:$O,3,0))</f>
        <v/>
      </c>
      <c r="D167" s="93" t="str">
        <f>IF($A167="","",VLOOKUP($A167,'Annex 2 EHV charges'!$A:$O,7,0))</f>
        <v/>
      </c>
      <c r="E167" s="98" t="str">
        <f>IFERROR(IF(VLOOKUP($A167,'Annex 2 EHV charges'!$A:$O,8,FALSE)=0,"",VLOOKUP($A167,'Annex 2 EHV charges'!$A:$O,8,FALSE)),"")</f>
        <v/>
      </c>
      <c r="F167" s="99" t="str">
        <f>IFERROR(IF(VLOOKUP($A167,'Annex 2 EHV charges'!$A:$O,9,FALSE)=0,"",VLOOKUP($A167,'Annex 2 EHV charges'!$A:$O,9,FALSE)),"")</f>
        <v/>
      </c>
      <c r="G167" s="100" t="str">
        <f>IFERROR(IF(VLOOKUP($A167,'Annex 2 EHV charges'!$A:$O,10,FALSE)=0,"",VLOOKUP($A167,'Annex 2 EHV charges'!$A:$O,10,FALSE)),"")</f>
        <v/>
      </c>
      <c r="H167" s="100" t="str">
        <f>IFERROR(IF(VLOOKUP($A167,'Annex 2 EHV charges'!$A:$O,11,FALSE)=0,"",VLOOKUP($A167,'Annex 2 EHV charges'!$A:$O,11,FALSE)),"")</f>
        <v/>
      </c>
    </row>
    <row r="168" spans="1:8">
      <c r="A168" s="93" t="str">
        <f t="array" ref="A168">IFERROR(INDEX('Annex 2 EHV charges'!$A$11:$A$260, MATCH(0, IF(ISBLANK('Annex 2 EHV charges'!$A$11:$A$260),1, COUNTIF(A$4:$A167, 'Annex 2 EHV charges'!$A$11:$A$260)), 0)),"")</f>
        <v/>
      </c>
      <c r="B168" s="93" t="str">
        <f>IF($A168="","",VLOOKUP($A168,'Annex 2 EHV charges'!$A:$O,2,0))</f>
        <v/>
      </c>
      <c r="C168" s="94" t="str">
        <f>IF($A168="","",VLOOKUP($A168,'Annex 2 EHV charges'!$A:$O,3,0))</f>
        <v/>
      </c>
      <c r="D168" s="93" t="str">
        <f>IF($A168="","",VLOOKUP($A168,'Annex 2 EHV charges'!$A:$O,7,0))</f>
        <v/>
      </c>
      <c r="E168" s="98" t="str">
        <f>IFERROR(IF(VLOOKUP($A168,'Annex 2 EHV charges'!$A:$O,8,FALSE)=0,"",VLOOKUP($A168,'Annex 2 EHV charges'!$A:$O,8,FALSE)),"")</f>
        <v/>
      </c>
      <c r="F168" s="99" t="str">
        <f>IFERROR(IF(VLOOKUP($A168,'Annex 2 EHV charges'!$A:$O,9,FALSE)=0,"",VLOOKUP($A168,'Annex 2 EHV charges'!$A:$O,9,FALSE)),"")</f>
        <v/>
      </c>
      <c r="G168" s="100" t="str">
        <f>IFERROR(IF(VLOOKUP($A168,'Annex 2 EHV charges'!$A:$O,10,FALSE)=0,"",VLOOKUP($A168,'Annex 2 EHV charges'!$A:$O,10,FALSE)),"")</f>
        <v/>
      </c>
      <c r="H168" s="100" t="str">
        <f>IFERROR(IF(VLOOKUP($A168,'Annex 2 EHV charges'!$A:$O,11,FALSE)=0,"",VLOOKUP($A168,'Annex 2 EHV charges'!$A:$O,11,FALSE)),"")</f>
        <v/>
      </c>
    </row>
    <row r="169" spans="1:8">
      <c r="A169" s="93" t="str">
        <f t="array" ref="A169">IFERROR(INDEX('Annex 2 EHV charges'!$A$11:$A$260, MATCH(0, IF(ISBLANK('Annex 2 EHV charges'!$A$11:$A$260),1, COUNTIF(A$4:$A168, 'Annex 2 EHV charges'!$A$11:$A$260)), 0)),"")</f>
        <v/>
      </c>
      <c r="B169" s="93" t="str">
        <f>IF($A169="","",VLOOKUP($A169,'Annex 2 EHV charges'!$A:$O,2,0))</f>
        <v/>
      </c>
      <c r="C169" s="94" t="str">
        <f>IF($A169="","",VLOOKUP($A169,'Annex 2 EHV charges'!$A:$O,3,0))</f>
        <v/>
      </c>
      <c r="D169" s="93" t="str">
        <f>IF($A169="","",VLOOKUP($A169,'Annex 2 EHV charges'!$A:$O,7,0))</f>
        <v/>
      </c>
      <c r="E169" s="98" t="str">
        <f>IFERROR(IF(VLOOKUP($A169,'Annex 2 EHV charges'!$A:$O,8,FALSE)=0,"",VLOOKUP($A169,'Annex 2 EHV charges'!$A:$O,8,FALSE)),"")</f>
        <v/>
      </c>
      <c r="F169" s="99" t="str">
        <f>IFERROR(IF(VLOOKUP($A169,'Annex 2 EHV charges'!$A:$O,9,FALSE)=0,"",VLOOKUP($A169,'Annex 2 EHV charges'!$A:$O,9,FALSE)),"")</f>
        <v/>
      </c>
      <c r="G169" s="100" t="str">
        <f>IFERROR(IF(VLOOKUP($A169,'Annex 2 EHV charges'!$A:$O,10,FALSE)=0,"",VLOOKUP($A169,'Annex 2 EHV charges'!$A:$O,10,FALSE)),"")</f>
        <v/>
      </c>
      <c r="H169" s="100" t="str">
        <f>IFERROR(IF(VLOOKUP($A169,'Annex 2 EHV charges'!$A:$O,11,FALSE)=0,"",VLOOKUP($A169,'Annex 2 EHV charges'!$A:$O,11,FALSE)),"")</f>
        <v/>
      </c>
    </row>
    <row r="170" spans="1:8">
      <c r="A170" s="93" t="str">
        <f t="array" ref="A170">IFERROR(INDEX('Annex 2 EHV charges'!$A$11:$A$260, MATCH(0, IF(ISBLANK('Annex 2 EHV charges'!$A$11:$A$260),1, COUNTIF(A$4:$A169, 'Annex 2 EHV charges'!$A$11:$A$260)), 0)),"")</f>
        <v/>
      </c>
      <c r="B170" s="93" t="str">
        <f>IF($A170="","",VLOOKUP($A170,'Annex 2 EHV charges'!$A:$O,2,0))</f>
        <v/>
      </c>
      <c r="C170" s="94" t="str">
        <f>IF($A170="","",VLOOKUP($A170,'Annex 2 EHV charges'!$A:$O,3,0))</f>
        <v/>
      </c>
      <c r="D170" s="93" t="str">
        <f>IF($A170="","",VLOOKUP($A170,'Annex 2 EHV charges'!$A:$O,7,0))</f>
        <v/>
      </c>
      <c r="E170" s="98" t="str">
        <f>IFERROR(IF(VLOOKUP($A170,'Annex 2 EHV charges'!$A:$O,8,FALSE)=0,"",VLOOKUP($A170,'Annex 2 EHV charges'!$A:$O,8,FALSE)),"")</f>
        <v/>
      </c>
      <c r="F170" s="99" t="str">
        <f>IFERROR(IF(VLOOKUP($A170,'Annex 2 EHV charges'!$A:$O,9,FALSE)=0,"",VLOOKUP($A170,'Annex 2 EHV charges'!$A:$O,9,FALSE)),"")</f>
        <v/>
      </c>
      <c r="G170" s="100" t="str">
        <f>IFERROR(IF(VLOOKUP($A170,'Annex 2 EHV charges'!$A:$O,10,FALSE)=0,"",VLOOKUP($A170,'Annex 2 EHV charges'!$A:$O,10,FALSE)),"")</f>
        <v/>
      </c>
      <c r="H170" s="100" t="str">
        <f>IFERROR(IF(VLOOKUP($A170,'Annex 2 EHV charges'!$A:$O,11,FALSE)=0,"",VLOOKUP($A170,'Annex 2 EHV charges'!$A:$O,11,FALSE)),"")</f>
        <v/>
      </c>
    </row>
    <row r="171" spans="1:8">
      <c r="A171" s="93" t="str">
        <f t="array" ref="A171">IFERROR(INDEX('Annex 2 EHV charges'!$A$11:$A$260, MATCH(0, IF(ISBLANK('Annex 2 EHV charges'!$A$11:$A$260),1, COUNTIF(A$4:$A170, 'Annex 2 EHV charges'!$A$11:$A$260)), 0)),"")</f>
        <v/>
      </c>
      <c r="B171" s="93" t="str">
        <f>IF($A171="","",VLOOKUP($A171,'Annex 2 EHV charges'!$A:$O,2,0))</f>
        <v/>
      </c>
      <c r="C171" s="94" t="str">
        <f>IF($A171="","",VLOOKUP($A171,'Annex 2 EHV charges'!$A:$O,3,0))</f>
        <v/>
      </c>
      <c r="D171" s="93" t="str">
        <f>IF($A171="","",VLOOKUP($A171,'Annex 2 EHV charges'!$A:$O,7,0))</f>
        <v/>
      </c>
      <c r="E171" s="98" t="str">
        <f>IFERROR(IF(VLOOKUP($A171,'Annex 2 EHV charges'!$A:$O,8,FALSE)=0,"",VLOOKUP($A171,'Annex 2 EHV charges'!$A:$O,8,FALSE)),"")</f>
        <v/>
      </c>
      <c r="F171" s="99" t="str">
        <f>IFERROR(IF(VLOOKUP($A171,'Annex 2 EHV charges'!$A:$O,9,FALSE)=0,"",VLOOKUP($A171,'Annex 2 EHV charges'!$A:$O,9,FALSE)),"")</f>
        <v/>
      </c>
      <c r="G171" s="100" t="str">
        <f>IFERROR(IF(VLOOKUP($A171,'Annex 2 EHV charges'!$A:$O,10,FALSE)=0,"",VLOOKUP($A171,'Annex 2 EHV charges'!$A:$O,10,FALSE)),"")</f>
        <v/>
      </c>
      <c r="H171" s="100" t="str">
        <f>IFERROR(IF(VLOOKUP($A171,'Annex 2 EHV charges'!$A:$O,11,FALSE)=0,"",VLOOKUP($A171,'Annex 2 EHV charges'!$A:$O,11,FALSE)),"")</f>
        <v/>
      </c>
    </row>
    <row r="172" spans="1:8">
      <c r="A172" s="93" t="str">
        <f t="array" ref="A172">IFERROR(INDEX('Annex 2 EHV charges'!$A$11:$A$260, MATCH(0, IF(ISBLANK('Annex 2 EHV charges'!$A$11:$A$260),1, COUNTIF(A$4:$A171, 'Annex 2 EHV charges'!$A$11:$A$260)), 0)),"")</f>
        <v/>
      </c>
      <c r="B172" s="93" t="str">
        <f>IF($A172="","",VLOOKUP($A172,'Annex 2 EHV charges'!$A:$O,2,0))</f>
        <v/>
      </c>
      <c r="C172" s="94" t="str">
        <f>IF($A172="","",VLOOKUP($A172,'Annex 2 EHV charges'!$A:$O,3,0))</f>
        <v/>
      </c>
      <c r="D172" s="93" t="str">
        <f>IF($A172="","",VLOOKUP($A172,'Annex 2 EHV charges'!$A:$O,7,0))</f>
        <v/>
      </c>
      <c r="E172" s="98" t="str">
        <f>IFERROR(IF(VLOOKUP($A172,'Annex 2 EHV charges'!$A:$O,8,FALSE)=0,"",VLOOKUP($A172,'Annex 2 EHV charges'!$A:$O,8,FALSE)),"")</f>
        <v/>
      </c>
      <c r="F172" s="99" t="str">
        <f>IFERROR(IF(VLOOKUP($A172,'Annex 2 EHV charges'!$A:$O,9,FALSE)=0,"",VLOOKUP($A172,'Annex 2 EHV charges'!$A:$O,9,FALSE)),"")</f>
        <v/>
      </c>
      <c r="G172" s="100" t="str">
        <f>IFERROR(IF(VLOOKUP($A172,'Annex 2 EHV charges'!$A:$O,10,FALSE)=0,"",VLOOKUP($A172,'Annex 2 EHV charges'!$A:$O,10,FALSE)),"")</f>
        <v/>
      </c>
      <c r="H172" s="100" t="str">
        <f>IFERROR(IF(VLOOKUP($A172,'Annex 2 EHV charges'!$A:$O,11,FALSE)=0,"",VLOOKUP($A172,'Annex 2 EHV charges'!$A:$O,11,FALSE)),"")</f>
        <v/>
      </c>
    </row>
    <row r="173" spans="1:8">
      <c r="A173" s="93" t="str">
        <f t="array" ref="A173">IFERROR(INDEX('Annex 2 EHV charges'!$A$11:$A$260, MATCH(0, IF(ISBLANK('Annex 2 EHV charges'!$A$11:$A$260),1, COUNTIF(A$4:$A172, 'Annex 2 EHV charges'!$A$11:$A$260)), 0)),"")</f>
        <v/>
      </c>
      <c r="B173" s="93" t="str">
        <f>IF($A173="","",VLOOKUP($A173,'Annex 2 EHV charges'!$A:$O,2,0))</f>
        <v/>
      </c>
      <c r="C173" s="94" t="str">
        <f>IF($A173="","",VLOOKUP($A173,'Annex 2 EHV charges'!$A:$O,3,0))</f>
        <v/>
      </c>
      <c r="D173" s="93" t="str">
        <f>IF($A173="","",VLOOKUP($A173,'Annex 2 EHV charges'!$A:$O,7,0))</f>
        <v/>
      </c>
      <c r="E173" s="98" t="str">
        <f>IFERROR(IF(VLOOKUP($A173,'Annex 2 EHV charges'!$A:$O,8,FALSE)=0,"",VLOOKUP($A173,'Annex 2 EHV charges'!$A:$O,8,FALSE)),"")</f>
        <v/>
      </c>
      <c r="F173" s="99" t="str">
        <f>IFERROR(IF(VLOOKUP($A173,'Annex 2 EHV charges'!$A:$O,9,FALSE)=0,"",VLOOKUP($A173,'Annex 2 EHV charges'!$A:$O,9,FALSE)),"")</f>
        <v/>
      </c>
      <c r="G173" s="100" t="str">
        <f>IFERROR(IF(VLOOKUP($A173,'Annex 2 EHV charges'!$A:$O,10,FALSE)=0,"",VLOOKUP($A173,'Annex 2 EHV charges'!$A:$O,10,FALSE)),"")</f>
        <v/>
      </c>
      <c r="H173" s="100" t="str">
        <f>IFERROR(IF(VLOOKUP($A173,'Annex 2 EHV charges'!$A:$O,11,FALSE)=0,"",VLOOKUP($A173,'Annex 2 EHV charges'!$A:$O,11,FALSE)),"")</f>
        <v/>
      </c>
    </row>
    <row r="174" spans="1:8">
      <c r="A174" s="93" t="str">
        <f t="array" ref="A174">IFERROR(INDEX('Annex 2 EHV charges'!$A$11:$A$260, MATCH(0, IF(ISBLANK('Annex 2 EHV charges'!$A$11:$A$260),1, COUNTIF(A$4:$A173, 'Annex 2 EHV charges'!$A$11:$A$260)), 0)),"")</f>
        <v/>
      </c>
      <c r="B174" s="93" t="str">
        <f>IF($A174="","",VLOOKUP($A174,'Annex 2 EHV charges'!$A:$O,2,0))</f>
        <v/>
      </c>
      <c r="C174" s="94" t="str">
        <f>IF($A174="","",VLOOKUP($A174,'Annex 2 EHV charges'!$A:$O,3,0))</f>
        <v/>
      </c>
      <c r="D174" s="93" t="str">
        <f>IF($A174="","",VLOOKUP($A174,'Annex 2 EHV charges'!$A:$O,7,0))</f>
        <v/>
      </c>
      <c r="E174" s="98" t="str">
        <f>IFERROR(IF(VLOOKUP($A174,'Annex 2 EHV charges'!$A:$O,8,FALSE)=0,"",VLOOKUP($A174,'Annex 2 EHV charges'!$A:$O,8,FALSE)),"")</f>
        <v/>
      </c>
      <c r="F174" s="99" t="str">
        <f>IFERROR(IF(VLOOKUP($A174,'Annex 2 EHV charges'!$A:$O,9,FALSE)=0,"",VLOOKUP($A174,'Annex 2 EHV charges'!$A:$O,9,FALSE)),"")</f>
        <v/>
      </c>
      <c r="G174" s="100" t="str">
        <f>IFERROR(IF(VLOOKUP($A174,'Annex 2 EHV charges'!$A:$O,10,FALSE)=0,"",VLOOKUP($A174,'Annex 2 EHV charges'!$A:$O,10,FALSE)),"")</f>
        <v/>
      </c>
      <c r="H174" s="100" t="str">
        <f>IFERROR(IF(VLOOKUP($A174,'Annex 2 EHV charges'!$A:$O,11,FALSE)=0,"",VLOOKUP($A174,'Annex 2 EHV charges'!$A:$O,11,FALSE)),"")</f>
        <v/>
      </c>
    </row>
    <row r="175" spans="1:8">
      <c r="A175" s="93" t="str">
        <f t="array" ref="A175">IFERROR(INDEX('Annex 2 EHV charges'!$A$11:$A$260, MATCH(0, IF(ISBLANK('Annex 2 EHV charges'!$A$11:$A$260),1, COUNTIF(A$4:$A174, 'Annex 2 EHV charges'!$A$11:$A$260)), 0)),"")</f>
        <v/>
      </c>
      <c r="B175" s="93" t="str">
        <f>IF($A175="","",VLOOKUP($A175,'Annex 2 EHV charges'!$A:$O,2,0))</f>
        <v/>
      </c>
      <c r="C175" s="94" t="str">
        <f>IF($A175="","",VLOOKUP($A175,'Annex 2 EHV charges'!$A:$O,3,0))</f>
        <v/>
      </c>
      <c r="D175" s="93" t="str">
        <f>IF($A175="","",VLOOKUP($A175,'Annex 2 EHV charges'!$A:$O,7,0))</f>
        <v/>
      </c>
      <c r="E175" s="98" t="str">
        <f>IFERROR(IF(VLOOKUP($A175,'Annex 2 EHV charges'!$A:$O,8,FALSE)=0,"",VLOOKUP($A175,'Annex 2 EHV charges'!$A:$O,8,FALSE)),"")</f>
        <v/>
      </c>
      <c r="F175" s="99" t="str">
        <f>IFERROR(IF(VLOOKUP($A175,'Annex 2 EHV charges'!$A:$O,9,FALSE)=0,"",VLOOKUP($A175,'Annex 2 EHV charges'!$A:$O,9,FALSE)),"")</f>
        <v/>
      </c>
      <c r="G175" s="100" t="str">
        <f>IFERROR(IF(VLOOKUP($A175,'Annex 2 EHV charges'!$A:$O,10,FALSE)=0,"",VLOOKUP($A175,'Annex 2 EHV charges'!$A:$O,10,FALSE)),"")</f>
        <v/>
      </c>
      <c r="H175" s="100" t="str">
        <f>IFERROR(IF(VLOOKUP($A175,'Annex 2 EHV charges'!$A:$O,11,FALSE)=0,"",VLOOKUP($A175,'Annex 2 EHV charges'!$A:$O,11,FALSE)),"")</f>
        <v/>
      </c>
    </row>
    <row r="176" spans="1:8">
      <c r="A176" s="93" t="str">
        <f t="array" ref="A176">IFERROR(INDEX('Annex 2 EHV charges'!$A$11:$A$260, MATCH(0, IF(ISBLANK('Annex 2 EHV charges'!$A$11:$A$260),1, COUNTIF(A$4:$A175, 'Annex 2 EHV charges'!$A$11:$A$260)), 0)),"")</f>
        <v/>
      </c>
      <c r="B176" s="93" t="str">
        <f>IF($A176="","",VLOOKUP($A176,'Annex 2 EHV charges'!$A:$O,2,0))</f>
        <v/>
      </c>
      <c r="C176" s="94" t="str">
        <f>IF($A176="","",VLOOKUP($A176,'Annex 2 EHV charges'!$A:$O,3,0))</f>
        <v/>
      </c>
      <c r="D176" s="93" t="str">
        <f>IF($A176="","",VLOOKUP($A176,'Annex 2 EHV charges'!$A:$O,7,0))</f>
        <v/>
      </c>
      <c r="E176" s="98" t="str">
        <f>IFERROR(IF(VLOOKUP($A176,'Annex 2 EHV charges'!$A:$O,8,FALSE)=0,"",VLOOKUP($A176,'Annex 2 EHV charges'!$A:$O,8,FALSE)),"")</f>
        <v/>
      </c>
      <c r="F176" s="99" t="str">
        <f>IFERROR(IF(VLOOKUP($A176,'Annex 2 EHV charges'!$A:$O,9,FALSE)=0,"",VLOOKUP($A176,'Annex 2 EHV charges'!$A:$O,9,FALSE)),"")</f>
        <v/>
      </c>
      <c r="G176" s="100" t="str">
        <f>IFERROR(IF(VLOOKUP($A176,'Annex 2 EHV charges'!$A:$O,10,FALSE)=0,"",VLOOKUP($A176,'Annex 2 EHV charges'!$A:$O,10,FALSE)),"")</f>
        <v/>
      </c>
      <c r="H176" s="100" t="str">
        <f>IFERROR(IF(VLOOKUP($A176,'Annex 2 EHV charges'!$A:$O,11,FALSE)=0,"",VLOOKUP($A176,'Annex 2 EHV charges'!$A:$O,11,FALSE)),"")</f>
        <v/>
      </c>
    </row>
    <row r="177" spans="1:8">
      <c r="A177" s="93" t="str">
        <f t="array" ref="A177">IFERROR(INDEX('Annex 2 EHV charges'!$A$11:$A$260, MATCH(0, IF(ISBLANK('Annex 2 EHV charges'!$A$11:$A$260),1, COUNTIF(A$4:$A176, 'Annex 2 EHV charges'!$A$11:$A$260)), 0)),"")</f>
        <v/>
      </c>
      <c r="B177" s="93" t="str">
        <f>IF($A177="","",VLOOKUP($A177,'Annex 2 EHV charges'!$A:$O,2,0))</f>
        <v/>
      </c>
      <c r="C177" s="94" t="str">
        <f>IF($A177="","",VLOOKUP($A177,'Annex 2 EHV charges'!$A:$O,3,0))</f>
        <v/>
      </c>
      <c r="D177" s="93" t="str">
        <f>IF($A177="","",VLOOKUP($A177,'Annex 2 EHV charges'!$A:$O,7,0))</f>
        <v/>
      </c>
      <c r="E177" s="98" t="str">
        <f>IFERROR(IF(VLOOKUP($A177,'Annex 2 EHV charges'!$A:$O,8,FALSE)=0,"",VLOOKUP($A177,'Annex 2 EHV charges'!$A:$O,8,FALSE)),"")</f>
        <v/>
      </c>
      <c r="F177" s="99" t="str">
        <f>IFERROR(IF(VLOOKUP($A177,'Annex 2 EHV charges'!$A:$O,9,FALSE)=0,"",VLOOKUP($A177,'Annex 2 EHV charges'!$A:$O,9,FALSE)),"")</f>
        <v/>
      </c>
      <c r="G177" s="100" t="str">
        <f>IFERROR(IF(VLOOKUP($A177,'Annex 2 EHV charges'!$A:$O,10,FALSE)=0,"",VLOOKUP($A177,'Annex 2 EHV charges'!$A:$O,10,FALSE)),"")</f>
        <v/>
      </c>
      <c r="H177" s="100" t="str">
        <f>IFERROR(IF(VLOOKUP($A177,'Annex 2 EHV charges'!$A:$O,11,FALSE)=0,"",VLOOKUP($A177,'Annex 2 EHV charges'!$A:$O,11,FALSE)),"")</f>
        <v/>
      </c>
    </row>
    <row r="178" spans="1:8">
      <c r="A178" s="93" t="str">
        <f t="array" ref="A178">IFERROR(INDEX('Annex 2 EHV charges'!$A$11:$A$260, MATCH(0, IF(ISBLANK('Annex 2 EHV charges'!$A$11:$A$260),1, COUNTIF(A$4:$A177, 'Annex 2 EHV charges'!$A$11:$A$260)), 0)),"")</f>
        <v/>
      </c>
      <c r="B178" s="93" t="str">
        <f>IF($A178="","",VLOOKUP($A178,'Annex 2 EHV charges'!$A:$O,2,0))</f>
        <v/>
      </c>
      <c r="C178" s="94" t="str">
        <f>IF($A178="","",VLOOKUP($A178,'Annex 2 EHV charges'!$A:$O,3,0))</f>
        <v/>
      </c>
      <c r="D178" s="93" t="str">
        <f>IF($A178="","",VLOOKUP($A178,'Annex 2 EHV charges'!$A:$O,7,0))</f>
        <v/>
      </c>
      <c r="E178" s="98" t="str">
        <f>IFERROR(IF(VLOOKUP($A178,'Annex 2 EHV charges'!$A:$O,8,FALSE)=0,"",VLOOKUP($A178,'Annex 2 EHV charges'!$A:$O,8,FALSE)),"")</f>
        <v/>
      </c>
      <c r="F178" s="99" t="str">
        <f>IFERROR(IF(VLOOKUP($A178,'Annex 2 EHV charges'!$A:$O,9,FALSE)=0,"",VLOOKUP($A178,'Annex 2 EHV charges'!$A:$O,9,FALSE)),"")</f>
        <v/>
      </c>
      <c r="G178" s="100" t="str">
        <f>IFERROR(IF(VLOOKUP($A178,'Annex 2 EHV charges'!$A:$O,10,FALSE)=0,"",VLOOKUP($A178,'Annex 2 EHV charges'!$A:$O,10,FALSE)),"")</f>
        <v/>
      </c>
      <c r="H178" s="100" t="str">
        <f>IFERROR(IF(VLOOKUP($A178,'Annex 2 EHV charges'!$A:$O,11,FALSE)=0,"",VLOOKUP($A178,'Annex 2 EHV charges'!$A:$O,11,FALSE)),"")</f>
        <v/>
      </c>
    </row>
    <row r="179" spans="1:8">
      <c r="A179" s="93" t="str">
        <f t="array" ref="A179">IFERROR(INDEX('Annex 2 EHV charges'!$A$11:$A$260, MATCH(0, IF(ISBLANK('Annex 2 EHV charges'!$A$11:$A$260),1, COUNTIF(A$4:$A178, 'Annex 2 EHV charges'!$A$11:$A$260)), 0)),"")</f>
        <v/>
      </c>
      <c r="B179" s="93" t="str">
        <f>IF($A179="","",VLOOKUP($A179,'Annex 2 EHV charges'!$A:$O,2,0))</f>
        <v/>
      </c>
      <c r="C179" s="94" t="str">
        <f>IF($A179="","",VLOOKUP($A179,'Annex 2 EHV charges'!$A:$O,3,0))</f>
        <v/>
      </c>
      <c r="D179" s="93" t="str">
        <f>IF($A179="","",VLOOKUP($A179,'Annex 2 EHV charges'!$A:$O,7,0))</f>
        <v/>
      </c>
      <c r="E179" s="98" t="str">
        <f>IFERROR(IF(VLOOKUP($A179,'Annex 2 EHV charges'!$A:$O,8,FALSE)=0,"",VLOOKUP($A179,'Annex 2 EHV charges'!$A:$O,8,FALSE)),"")</f>
        <v/>
      </c>
      <c r="F179" s="99" t="str">
        <f>IFERROR(IF(VLOOKUP($A179,'Annex 2 EHV charges'!$A:$O,9,FALSE)=0,"",VLOOKUP($A179,'Annex 2 EHV charges'!$A:$O,9,FALSE)),"")</f>
        <v/>
      </c>
      <c r="G179" s="100" t="str">
        <f>IFERROR(IF(VLOOKUP($A179,'Annex 2 EHV charges'!$A:$O,10,FALSE)=0,"",VLOOKUP($A179,'Annex 2 EHV charges'!$A:$O,10,FALSE)),"")</f>
        <v/>
      </c>
      <c r="H179" s="100" t="str">
        <f>IFERROR(IF(VLOOKUP($A179,'Annex 2 EHV charges'!$A:$O,11,FALSE)=0,"",VLOOKUP($A179,'Annex 2 EHV charges'!$A:$O,11,FALSE)),"")</f>
        <v/>
      </c>
    </row>
    <row r="180" spans="1:8">
      <c r="A180" s="93" t="str">
        <f t="array" ref="A180">IFERROR(INDEX('Annex 2 EHV charges'!$A$11:$A$260, MATCH(0, IF(ISBLANK('Annex 2 EHV charges'!$A$11:$A$260),1, COUNTIF(A$4:$A179, 'Annex 2 EHV charges'!$A$11:$A$260)), 0)),"")</f>
        <v/>
      </c>
      <c r="B180" s="93" t="str">
        <f>IF($A180="","",VLOOKUP($A180,'Annex 2 EHV charges'!$A:$O,2,0))</f>
        <v/>
      </c>
      <c r="C180" s="94" t="str">
        <f>IF($A180="","",VLOOKUP($A180,'Annex 2 EHV charges'!$A:$O,3,0))</f>
        <v/>
      </c>
      <c r="D180" s="93" t="str">
        <f>IF($A180="","",VLOOKUP($A180,'Annex 2 EHV charges'!$A:$O,7,0))</f>
        <v/>
      </c>
      <c r="E180" s="98" t="str">
        <f>IFERROR(IF(VLOOKUP($A180,'Annex 2 EHV charges'!$A:$O,8,FALSE)=0,"",VLOOKUP($A180,'Annex 2 EHV charges'!$A:$O,8,FALSE)),"")</f>
        <v/>
      </c>
      <c r="F180" s="99" t="str">
        <f>IFERROR(IF(VLOOKUP($A180,'Annex 2 EHV charges'!$A:$O,9,FALSE)=0,"",VLOOKUP($A180,'Annex 2 EHV charges'!$A:$O,9,FALSE)),"")</f>
        <v/>
      </c>
      <c r="G180" s="100" t="str">
        <f>IFERROR(IF(VLOOKUP($A180,'Annex 2 EHV charges'!$A:$O,10,FALSE)=0,"",VLOOKUP($A180,'Annex 2 EHV charges'!$A:$O,10,FALSE)),"")</f>
        <v/>
      </c>
      <c r="H180" s="100" t="str">
        <f>IFERROR(IF(VLOOKUP($A180,'Annex 2 EHV charges'!$A:$O,11,FALSE)=0,"",VLOOKUP($A180,'Annex 2 EHV charges'!$A:$O,11,FALSE)),"")</f>
        <v/>
      </c>
    </row>
    <row r="181" spans="1:8">
      <c r="A181" s="93" t="str">
        <f t="array" ref="A181">IFERROR(INDEX('Annex 2 EHV charges'!$A$11:$A$260, MATCH(0, IF(ISBLANK('Annex 2 EHV charges'!$A$11:$A$260),1, COUNTIF(A$4:$A180, 'Annex 2 EHV charges'!$A$11:$A$260)), 0)),"")</f>
        <v/>
      </c>
      <c r="B181" s="93" t="str">
        <f>IF($A181="","",VLOOKUP($A181,'Annex 2 EHV charges'!$A:$O,2,0))</f>
        <v/>
      </c>
      <c r="C181" s="94" t="str">
        <f>IF($A181="","",VLOOKUP($A181,'Annex 2 EHV charges'!$A:$O,3,0))</f>
        <v/>
      </c>
      <c r="D181" s="93" t="str">
        <f>IF($A181="","",VLOOKUP($A181,'Annex 2 EHV charges'!$A:$O,7,0))</f>
        <v/>
      </c>
      <c r="E181" s="98" t="str">
        <f>IFERROR(IF(VLOOKUP($A181,'Annex 2 EHV charges'!$A:$O,8,FALSE)=0,"",VLOOKUP($A181,'Annex 2 EHV charges'!$A:$O,8,FALSE)),"")</f>
        <v/>
      </c>
      <c r="F181" s="99" t="str">
        <f>IFERROR(IF(VLOOKUP($A181,'Annex 2 EHV charges'!$A:$O,9,FALSE)=0,"",VLOOKUP($A181,'Annex 2 EHV charges'!$A:$O,9,FALSE)),"")</f>
        <v/>
      </c>
      <c r="G181" s="100" t="str">
        <f>IFERROR(IF(VLOOKUP($A181,'Annex 2 EHV charges'!$A:$O,10,FALSE)=0,"",VLOOKUP($A181,'Annex 2 EHV charges'!$A:$O,10,FALSE)),"")</f>
        <v/>
      </c>
      <c r="H181" s="100" t="str">
        <f>IFERROR(IF(VLOOKUP($A181,'Annex 2 EHV charges'!$A:$O,11,FALSE)=0,"",VLOOKUP($A181,'Annex 2 EHV charges'!$A:$O,11,FALSE)),"")</f>
        <v/>
      </c>
    </row>
    <row r="182" spans="1:8">
      <c r="A182" s="93" t="str">
        <f t="array" ref="A182">IFERROR(INDEX('Annex 2 EHV charges'!$A$11:$A$260, MATCH(0, IF(ISBLANK('Annex 2 EHV charges'!$A$11:$A$260),1, COUNTIF(A$4:$A181, 'Annex 2 EHV charges'!$A$11:$A$260)), 0)),"")</f>
        <v/>
      </c>
      <c r="B182" s="93" t="str">
        <f>IF($A182="","",VLOOKUP($A182,'Annex 2 EHV charges'!$A:$O,2,0))</f>
        <v/>
      </c>
      <c r="C182" s="94" t="str">
        <f>IF($A182="","",VLOOKUP($A182,'Annex 2 EHV charges'!$A:$O,3,0))</f>
        <v/>
      </c>
      <c r="D182" s="93" t="str">
        <f>IF($A182="","",VLOOKUP($A182,'Annex 2 EHV charges'!$A:$O,7,0))</f>
        <v/>
      </c>
      <c r="E182" s="98" t="str">
        <f>IFERROR(IF(VLOOKUP($A182,'Annex 2 EHV charges'!$A:$O,8,FALSE)=0,"",VLOOKUP($A182,'Annex 2 EHV charges'!$A:$O,8,FALSE)),"")</f>
        <v/>
      </c>
      <c r="F182" s="99" t="str">
        <f>IFERROR(IF(VLOOKUP($A182,'Annex 2 EHV charges'!$A:$O,9,FALSE)=0,"",VLOOKUP($A182,'Annex 2 EHV charges'!$A:$O,9,FALSE)),"")</f>
        <v/>
      </c>
      <c r="G182" s="100" t="str">
        <f>IFERROR(IF(VLOOKUP($A182,'Annex 2 EHV charges'!$A:$O,10,FALSE)=0,"",VLOOKUP($A182,'Annex 2 EHV charges'!$A:$O,10,FALSE)),"")</f>
        <v/>
      </c>
      <c r="H182" s="100" t="str">
        <f>IFERROR(IF(VLOOKUP($A182,'Annex 2 EHV charges'!$A:$O,11,FALSE)=0,"",VLOOKUP($A182,'Annex 2 EHV charges'!$A:$O,11,FALSE)),"")</f>
        <v/>
      </c>
    </row>
    <row r="183" spans="1:8">
      <c r="A183" s="93" t="str">
        <f t="array" ref="A183">IFERROR(INDEX('Annex 2 EHV charges'!$A$11:$A$260, MATCH(0, IF(ISBLANK('Annex 2 EHV charges'!$A$11:$A$260),1, COUNTIF(A$4:$A182, 'Annex 2 EHV charges'!$A$11:$A$260)), 0)),"")</f>
        <v/>
      </c>
      <c r="B183" s="93" t="str">
        <f>IF($A183="","",VLOOKUP($A183,'Annex 2 EHV charges'!$A:$O,2,0))</f>
        <v/>
      </c>
      <c r="C183" s="94" t="str">
        <f>IF($A183="","",VLOOKUP($A183,'Annex 2 EHV charges'!$A:$O,3,0))</f>
        <v/>
      </c>
      <c r="D183" s="93" t="str">
        <f>IF($A183="","",VLOOKUP($A183,'Annex 2 EHV charges'!$A:$O,7,0))</f>
        <v/>
      </c>
      <c r="E183" s="98" t="str">
        <f>IFERROR(IF(VLOOKUP($A183,'Annex 2 EHV charges'!$A:$O,8,FALSE)=0,"",VLOOKUP($A183,'Annex 2 EHV charges'!$A:$O,8,FALSE)),"")</f>
        <v/>
      </c>
      <c r="F183" s="99" t="str">
        <f>IFERROR(IF(VLOOKUP($A183,'Annex 2 EHV charges'!$A:$O,9,FALSE)=0,"",VLOOKUP($A183,'Annex 2 EHV charges'!$A:$O,9,FALSE)),"")</f>
        <v/>
      </c>
      <c r="G183" s="100" t="str">
        <f>IFERROR(IF(VLOOKUP($A183,'Annex 2 EHV charges'!$A:$O,10,FALSE)=0,"",VLOOKUP($A183,'Annex 2 EHV charges'!$A:$O,10,FALSE)),"")</f>
        <v/>
      </c>
      <c r="H183" s="100" t="str">
        <f>IFERROR(IF(VLOOKUP($A183,'Annex 2 EHV charges'!$A:$O,11,FALSE)=0,"",VLOOKUP($A183,'Annex 2 EHV charges'!$A:$O,11,FALSE)),"")</f>
        <v/>
      </c>
    </row>
    <row r="184" spans="1:8">
      <c r="A184" s="93" t="str">
        <f t="array" ref="A184">IFERROR(INDEX('Annex 2 EHV charges'!$A$11:$A$260, MATCH(0, IF(ISBLANK('Annex 2 EHV charges'!$A$11:$A$260),1, COUNTIF(A$4:$A183, 'Annex 2 EHV charges'!$A$11:$A$260)), 0)),"")</f>
        <v/>
      </c>
      <c r="B184" s="93" t="str">
        <f>IF($A184="","",VLOOKUP($A184,'Annex 2 EHV charges'!$A:$O,2,0))</f>
        <v/>
      </c>
      <c r="C184" s="94" t="str">
        <f>IF($A184="","",VLOOKUP($A184,'Annex 2 EHV charges'!$A:$O,3,0))</f>
        <v/>
      </c>
      <c r="D184" s="93" t="str">
        <f>IF($A184="","",VLOOKUP($A184,'Annex 2 EHV charges'!$A:$O,7,0))</f>
        <v/>
      </c>
      <c r="E184" s="98" t="str">
        <f>IFERROR(IF(VLOOKUP($A184,'Annex 2 EHV charges'!$A:$O,8,FALSE)=0,"",VLOOKUP($A184,'Annex 2 EHV charges'!$A:$O,8,FALSE)),"")</f>
        <v/>
      </c>
      <c r="F184" s="99" t="str">
        <f>IFERROR(IF(VLOOKUP($A184,'Annex 2 EHV charges'!$A:$O,9,FALSE)=0,"",VLOOKUP($A184,'Annex 2 EHV charges'!$A:$O,9,FALSE)),"")</f>
        <v/>
      </c>
      <c r="G184" s="100" t="str">
        <f>IFERROR(IF(VLOOKUP($A184,'Annex 2 EHV charges'!$A:$O,10,FALSE)=0,"",VLOOKUP($A184,'Annex 2 EHV charges'!$A:$O,10,FALSE)),"")</f>
        <v/>
      </c>
      <c r="H184" s="100" t="str">
        <f>IFERROR(IF(VLOOKUP($A184,'Annex 2 EHV charges'!$A:$O,11,FALSE)=0,"",VLOOKUP($A184,'Annex 2 EHV charges'!$A:$O,11,FALSE)),"")</f>
        <v/>
      </c>
    </row>
    <row r="185" spans="1:8">
      <c r="A185" s="93" t="str">
        <f t="array" ref="A185">IFERROR(INDEX('Annex 2 EHV charges'!$A$11:$A$260, MATCH(0, IF(ISBLANK('Annex 2 EHV charges'!$A$11:$A$260),1, COUNTIF(A$4:$A184, 'Annex 2 EHV charges'!$A$11:$A$260)), 0)),"")</f>
        <v/>
      </c>
      <c r="B185" s="93" t="str">
        <f>IF($A185="","",VLOOKUP($A185,'Annex 2 EHV charges'!$A:$O,2,0))</f>
        <v/>
      </c>
      <c r="C185" s="94" t="str">
        <f>IF($A185="","",VLOOKUP($A185,'Annex 2 EHV charges'!$A:$O,3,0))</f>
        <v/>
      </c>
      <c r="D185" s="93" t="str">
        <f>IF($A185="","",VLOOKUP($A185,'Annex 2 EHV charges'!$A:$O,7,0))</f>
        <v/>
      </c>
      <c r="E185" s="98" t="str">
        <f>IFERROR(IF(VLOOKUP($A185,'Annex 2 EHV charges'!$A:$O,8,FALSE)=0,"",VLOOKUP($A185,'Annex 2 EHV charges'!$A:$O,8,FALSE)),"")</f>
        <v/>
      </c>
      <c r="F185" s="99" t="str">
        <f>IFERROR(IF(VLOOKUP($A185,'Annex 2 EHV charges'!$A:$O,9,FALSE)=0,"",VLOOKUP($A185,'Annex 2 EHV charges'!$A:$O,9,FALSE)),"")</f>
        <v/>
      </c>
      <c r="G185" s="100" t="str">
        <f>IFERROR(IF(VLOOKUP($A185,'Annex 2 EHV charges'!$A:$O,10,FALSE)=0,"",VLOOKUP($A185,'Annex 2 EHV charges'!$A:$O,10,FALSE)),"")</f>
        <v/>
      </c>
      <c r="H185" s="100" t="str">
        <f>IFERROR(IF(VLOOKUP($A185,'Annex 2 EHV charges'!$A:$O,11,FALSE)=0,"",VLOOKUP($A185,'Annex 2 EHV charges'!$A:$O,11,FALSE)),"")</f>
        <v/>
      </c>
    </row>
    <row r="186" spans="1:8">
      <c r="A186" s="93" t="str">
        <f t="array" ref="A186">IFERROR(INDEX('Annex 2 EHV charges'!$A$11:$A$260, MATCH(0, IF(ISBLANK('Annex 2 EHV charges'!$A$11:$A$260),1, COUNTIF(A$4:$A185, 'Annex 2 EHV charges'!$A$11:$A$260)), 0)),"")</f>
        <v/>
      </c>
      <c r="B186" s="93" t="str">
        <f>IF($A186="","",VLOOKUP($A186,'Annex 2 EHV charges'!$A:$O,2,0))</f>
        <v/>
      </c>
      <c r="C186" s="94" t="str">
        <f>IF($A186="","",VLOOKUP($A186,'Annex 2 EHV charges'!$A:$O,3,0))</f>
        <v/>
      </c>
      <c r="D186" s="93" t="str">
        <f>IF($A186="","",VLOOKUP($A186,'Annex 2 EHV charges'!$A:$O,7,0))</f>
        <v/>
      </c>
      <c r="E186" s="98" t="str">
        <f>IFERROR(IF(VLOOKUP($A186,'Annex 2 EHV charges'!$A:$O,8,FALSE)=0,"",VLOOKUP($A186,'Annex 2 EHV charges'!$A:$O,8,FALSE)),"")</f>
        <v/>
      </c>
      <c r="F186" s="99" t="str">
        <f>IFERROR(IF(VLOOKUP($A186,'Annex 2 EHV charges'!$A:$O,9,FALSE)=0,"",VLOOKUP($A186,'Annex 2 EHV charges'!$A:$O,9,FALSE)),"")</f>
        <v/>
      </c>
      <c r="G186" s="100" t="str">
        <f>IFERROR(IF(VLOOKUP($A186,'Annex 2 EHV charges'!$A:$O,10,FALSE)=0,"",VLOOKUP($A186,'Annex 2 EHV charges'!$A:$O,10,FALSE)),"")</f>
        <v/>
      </c>
      <c r="H186" s="100" t="str">
        <f>IFERROR(IF(VLOOKUP($A186,'Annex 2 EHV charges'!$A:$O,11,FALSE)=0,"",VLOOKUP($A186,'Annex 2 EHV charges'!$A:$O,11,FALSE)),"")</f>
        <v/>
      </c>
    </row>
    <row r="187" spans="1:8">
      <c r="A187" s="93" t="str">
        <f t="array" ref="A187">IFERROR(INDEX('Annex 2 EHV charges'!$A$11:$A$260, MATCH(0, IF(ISBLANK('Annex 2 EHV charges'!$A$11:$A$260),1, COUNTIF(A$4:$A186, 'Annex 2 EHV charges'!$A$11:$A$260)), 0)),"")</f>
        <v/>
      </c>
      <c r="B187" s="93" t="str">
        <f>IF($A187="","",VLOOKUP($A187,'Annex 2 EHV charges'!$A:$O,2,0))</f>
        <v/>
      </c>
      <c r="C187" s="94" t="str">
        <f>IF($A187="","",VLOOKUP($A187,'Annex 2 EHV charges'!$A:$O,3,0))</f>
        <v/>
      </c>
      <c r="D187" s="93" t="str">
        <f>IF($A187="","",VLOOKUP($A187,'Annex 2 EHV charges'!$A:$O,7,0))</f>
        <v/>
      </c>
      <c r="E187" s="98" t="str">
        <f>IFERROR(IF(VLOOKUP($A187,'Annex 2 EHV charges'!$A:$O,8,FALSE)=0,"",VLOOKUP($A187,'Annex 2 EHV charges'!$A:$O,8,FALSE)),"")</f>
        <v/>
      </c>
      <c r="F187" s="99" t="str">
        <f>IFERROR(IF(VLOOKUP($A187,'Annex 2 EHV charges'!$A:$O,9,FALSE)=0,"",VLOOKUP($A187,'Annex 2 EHV charges'!$A:$O,9,FALSE)),"")</f>
        <v/>
      </c>
      <c r="G187" s="100" t="str">
        <f>IFERROR(IF(VLOOKUP($A187,'Annex 2 EHV charges'!$A:$O,10,FALSE)=0,"",VLOOKUP($A187,'Annex 2 EHV charges'!$A:$O,10,FALSE)),"")</f>
        <v/>
      </c>
      <c r="H187" s="100" t="str">
        <f>IFERROR(IF(VLOOKUP($A187,'Annex 2 EHV charges'!$A:$O,11,FALSE)=0,"",VLOOKUP($A187,'Annex 2 EHV charges'!$A:$O,11,FALSE)),"")</f>
        <v/>
      </c>
    </row>
    <row r="188" spans="1:8">
      <c r="A188" s="93" t="str">
        <f t="array" ref="A188">IFERROR(INDEX('Annex 2 EHV charges'!$A$11:$A$260, MATCH(0, IF(ISBLANK('Annex 2 EHV charges'!$A$11:$A$260),1, COUNTIF(A$4:$A187, 'Annex 2 EHV charges'!$A$11:$A$260)), 0)),"")</f>
        <v/>
      </c>
      <c r="B188" s="93" t="str">
        <f>IF($A188="","",VLOOKUP($A188,'Annex 2 EHV charges'!$A:$O,2,0))</f>
        <v/>
      </c>
      <c r="C188" s="94" t="str">
        <f>IF($A188="","",VLOOKUP($A188,'Annex 2 EHV charges'!$A:$O,3,0))</f>
        <v/>
      </c>
      <c r="D188" s="93" t="str">
        <f>IF($A188="","",VLOOKUP($A188,'Annex 2 EHV charges'!$A:$O,7,0))</f>
        <v/>
      </c>
      <c r="E188" s="98" t="str">
        <f>IFERROR(IF(VLOOKUP($A188,'Annex 2 EHV charges'!$A:$O,8,FALSE)=0,"",VLOOKUP($A188,'Annex 2 EHV charges'!$A:$O,8,FALSE)),"")</f>
        <v/>
      </c>
      <c r="F188" s="99" t="str">
        <f>IFERROR(IF(VLOOKUP($A188,'Annex 2 EHV charges'!$A:$O,9,FALSE)=0,"",VLOOKUP($A188,'Annex 2 EHV charges'!$A:$O,9,FALSE)),"")</f>
        <v/>
      </c>
      <c r="G188" s="100" t="str">
        <f>IFERROR(IF(VLOOKUP($A188,'Annex 2 EHV charges'!$A:$O,10,FALSE)=0,"",VLOOKUP($A188,'Annex 2 EHV charges'!$A:$O,10,FALSE)),"")</f>
        <v/>
      </c>
      <c r="H188" s="100" t="str">
        <f>IFERROR(IF(VLOOKUP($A188,'Annex 2 EHV charges'!$A:$O,11,FALSE)=0,"",VLOOKUP($A188,'Annex 2 EHV charges'!$A:$O,11,FALSE)),"")</f>
        <v/>
      </c>
    </row>
    <row r="189" spans="1:8">
      <c r="A189" s="93" t="str">
        <f t="array" ref="A189">IFERROR(INDEX('Annex 2 EHV charges'!$A$11:$A$260, MATCH(0, IF(ISBLANK('Annex 2 EHV charges'!$A$11:$A$260),1, COUNTIF(A$4:$A188, 'Annex 2 EHV charges'!$A$11:$A$260)), 0)),"")</f>
        <v/>
      </c>
      <c r="B189" s="93" t="str">
        <f>IF($A189="","",VLOOKUP($A189,'Annex 2 EHV charges'!$A:$O,2,0))</f>
        <v/>
      </c>
      <c r="C189" s="94" t="str">
        <f>IF($A189="","",VLOOKUP($A189,'Annex 2 EHV charges'!$A:$O,3,0))</f>
        <v/>
      </c>
      <c r="D189" s="93" t="str">
        <f>IF($A189="","",VLOOKUP($A189,'Annex 2 EHV charges'!$A:$O,7,0))</f>
        <v/>
      </c>
      <c r="E189" s="98" t="str">
        <f>IFERROR(IF(VLOOKUP($A189,'Annex 2 EHV charges'!$A:$O,8,FALSE)=0,"",VLOOKUP($A189,'Annex 2 EHV charges'!$A:$O,8,FALSE)),"")</f>
        <v/>
      </c>
      <c r="F189" s="99" t="str">
        <f>IFERROR(IF(VLOOKUP($A189,'Annex 2 EHV charges'!$A:$O,9,FALSE)=0,"",VLOOKUP($A189,'Annex 2 EHV charges'!$A:$O,9,FALSE)),"")</f>
        <v/>
      </c>
      <c r="G189" s="100" t="str">
        <f>IFERROR(IF(VLOOKUP($A189,'Annex 2 EHV charges'!$A:$O,10,FALSE)=0,"",VLOOKUP($A189,'Annex 2 EHV charges'!$A:$O,10,FALSE)),"")</f>
        <v/>
      </c>
      <c r="H189" s="100" t="str">
        <f>IFERROR(IF(VLOOKUP($A189,'Annex 2 EHV charges'!$A:$O,11,FALSE)=0,"",VLOOKUP($A189,'Annex 2 EHV charges'!$A:$O,11,FALSE)),"")</f>
        <v/>
      </c>
    </row>
    <row r="190" spans="1:8">
      <c r="A190" s="93" t="str">
        <f t="array" ref="A190">IFERROR(INDEX('Annex 2 EHV charges'!$A$11:$A$260, MATCH(0, IF(ISBLANK('Annex 2 EHV charges'!$A$11:$A$260),1, COUNTIF(A$4:$A189, 'Annex 2 EHV charges'!$A$11:$A$260)), 0)),"")</f>
        <v/>
      </c>
      <c r="B190" s="93" t="str">
        <f>IF($A190="","",VLOOKUP($A190,'Annex 2 EHV charges'!$A:$O,2,0))</f>
        <v/>
      </c>
      <c r="C190" s="94" t="str">
        <f>IF($A190="","",VLOOKUP($A190,'Annex 2 EHV charges'!$A:$O,3,0))</f>
        <v/>
      </c>
      <c r="D190" s="93" t="str">
        <f>IF($A190="","",VLOOKUP($A190,'Annex 2 EHV charges'!$A:$O,7,0))</f>
        <v/>
      </c>
      <c r="E190" s="98" t="str">
        <f>IFERROR(IF(VLOOKUP($A190,'Annex 2 EHV charges'!$A:$O,8,FALSE)=0,"",VLOOKUP($A190,'Annex 2 EHV charges'!$A:$O,8,FALSE)),"")</f>
        <v/>
      </c>
      <c r="F190" s="99" t="str">
        <f>IFERROR(IF(VLOOKUP($A190,'Annex 2 EHV charges'!$A:$O,9,FALSE)=0,"",VLOOKUP($A190,'Annex 2 EHV charges'!$A:$O,9,FALSE)),"")</f>
        <v/>
      </c>
      <c r="G190" s="100" t="str">
        <f>IFERROR(IF(VLOOKUP($A190,'Annex 2 EHV charges'!$A:$O,10,FALSE)=0,"",VLOOKUP($A190,'Annex 2 EHV charges'!$A:$O,10,FALSE)),"")</f>
        <v/>
      </c>
      <c r="H190" s="100" t="str">
        <f>IFERROR(IF(VLOOKUP($A190,'Annex 2 EHV charges'!$A:$O,11,FALSE)=0,"",VLOOKUP($A190,'Annex 2 EHV charges'!$A:$O,11,FALSE)),"")</f>
        <v/>
      </c>
    </row>
    <row r="191" spans="1:8">
      <c r="A191" s="93" t="str">
        <f t="array" ref="A191">IFERROR(INDEX('Annex 2 EHV charges'!$A$11:$A$260, MATCH(0, IF(ISBLANK('Annex 2 EHV charges'!$A$11:$A$260),1, COUNTIF(A$4:$A190, 'Annex 2 EHV charges'!$A$11:$A$260)), 0)),"")</f>
        <v/>
      </c>
      <c r="B191" s="93" t="str">
        <f>IF($A191="","",VLOOKUP($A191,'Annex 2 EHV charges'!$A:$O,2,0))</f>
        <v/>
      </c>
      <c r="C191" s="94" t="str">
        <f>IF($A191="","",VLOOKUP($A191,'Annex 2 EHV charges'!$A:$O,3,0))</f>
        <v/>
      </c>
      <c r="D191" s="93" t="str">
        <f>IF($A191="","",VLOOKUP($A191,'Annex 2 EHV charges'!$A:$O,7,0))</f>
        <v/>
      </c>
      <c r="E191" s="98" t="str">
        <f>IFERROR(IF(VLOOKUP($A191,'Annex 2 EHV charges'!$A:$O,8,FALSE)=0,"",VLOOKUP($A191,'Annex 2 EHV charges'!$A:$O,8,FALSE)),"")</f>
        <v/>
      </c>
      <c r="F191" s="99" t="str">
        <f>IFERROR(IF(VLOOKUP($A191,'Annex 2 EHV charges'!$A:$O,9,FALSE)=0,"",VLOOKUP($A191,'Annex 2 EHV charges'!$A:$O,9,FALSE)),"")</f>
        <v/>
      </c>
      <c r="G191" s="100" t="str">
        <f>IFERROR(IF(VLOOKUP($A191,'Annex 2 EHV charges'!$A:$O,10,FALSE)=0,"",VLOOKUP($A191,'Annex 2 EHV charges'!$A:$O,10,FALSE)),"")</f>
        <v/>
      </c>
      <c r="H191" s="100" t="str">
        <f>IFERROR(IF(VLOOKUP($A191,'Annex 2 EHV charges'!$A:$O,11,FALSE)=0,"",VLOOKUP($A191,'Annex 2 EHV charges'!$A:$O,11,FALSE)),"")</f>
        <v/>
      </c>
    </row>
    <row r="192" spans="1:8">
      <c r="A192" s="93" t="str">
        <f t="array" ref="A192">IFERROR(INDEX('Annex 2 EHV charges'!$A$11:$A$260, MATCH(0, IF(ISBLANK('Annex 2 EHV charges'!$A$11:$A$260),1, COUNTIF(A$4:$A191, 'Annex 2 EHV charges'!$A$11:$A$260)), 0)),"")</f>
        <v/>
      </c>
      <c r="B192" s="93" t="str">
        <f>IF($A192="","",VLOOKUP($A192,'Annex 2 EHV charges'!$A:$O,2,0))</f>
        <v/>
      </c>
      <c r="C192" s="94" t="str">
        <f>IF($A192="","",VLOOKUP($A192,'Annex 2 EHV charges'!$A:$O,3,0))</f>
        <v/>
      </c>
      <c r="D192" s="93" t="str">
        <f>IF($A192="","",VLOOKUP($A192,'Annex 2 EHV charges'!$A:$O,7,0))</f>
        <v/>
      </c>
      <c r="E192" s="98" t="str">
        <f>IFERROR(IF(VLOOKUP($A192,'Annex 2 EHV charges'!$A:$O,8,FALSE)=0,"",VLOOKUP($A192,'Annex 2 EHV charges'!$A:$O,8,FALSE)),"")</f>
        <v/>
      </c>
      <c r="F192" s="99" t="str">
        <f>IFERROR(IF(VLOOKUP($A192,'Annex 2 EHV charges'!$A:$O,9,FALSE)=0,"",VLOOKUP($A192,'Annex 2 EHV charges'!$A:$O,9,FALSE)),"")</f>
        <v/>
      </c>
      <c r="G192" s="100" t="str">
        <f>IFERROR(IF(VLOOKUP($A192,'Annex 2 EHV charges'!$A:$O,10,FALSE)=0,"",VLOOKUP($A192,'Annex 2 EHV charges'!$A:$O,10,FALSE)),"")</f>
        <v/>
      </c>
      <c r="H192" s="100" t="str">
        <f>IFERROR(IF(VLOOKUP($A192,'Annex 2 EHV charges'!$A:$O,11,FALSE)=0,"",VLOOKUP($A192,'Annex 2 EHV charges'!$A:$O,11,FALSE)),"")</f>
        <v/>
      </c>
    </row>
    <row r="193" spans="1:8">
      <c r="A193" s="93" t="str">
        <f t="array" ref="A193">IFERROR(INDEX('Annex 2 EHV charges'!$A$11:$A$260, MATCH(0, IF(ISBLANK('Annex 2 EHV charges'!$A$11:$A$260),1, COUNTIF(A$4:$A192, 'Annex 2 EHV charges'!$A$11:$A$260)), 0)),"")</f>
        <v/>
      </c>
      <c r="B193" s="93" t="str">
        <f>IF($A193="","",VLOOKUP($A193,'Annex 2 EHV charges'!$A:$O,2,0))</f>
        <v/>
      </c>
      <c r="C193" s="94" t="str">
        <f>IF($A193="","",VLOOKUP($A193,'Annex 2 EHV charges'!$A:$O,3,0))</f>
        <v/>
      </c>
      <c r="D193" s="93" t="str">
        <f>IF($A193="","",VLOOKUP($A193,'Annex 2 EHV charges'!$A:$O,7,0))</f>
        <v/>
      </c>
      <c r="E193" s="98" t="str">
        <f>IFERROR(IF(VLOOKUP($A193,'Annex 2 EHV charges'!$A:$O,8,FALSE)=0,"",VLOOKUP($A193,'Annex 2 EHV charges'!$A:$O,8,FALSE)),"")</f>
        <v/>
      </c>
      <c r="F193" s="99" t="str">
        <f>IFERROR(IF(VLOOKUP($A193,'Annex 2 EHV charges'!$A:$O,9,FALSE)=0,"",VLOOKUP($A193,'Annex 2 EHV charges'!$A:$O,9,FALSE)),"")</f>
        <v/>
      </c>
      <c r="G193" s="100" t="str">
        <f>IFERROR(IF(VLOOKUP($A193,'Annex 2 EHV charges'!$A:$O,10,FALSE)=0,"",VLOOKUP($A193,'Annex 2 EHV charges'!$A:$O,10,FALSE)),"")</f>
        <v/>
      </c>
      <c r="H193" s="100" t="str">
        <f>IFERROR(IF(VLOOKUP($A193,'Annex 2 EHV charges'!$A:$O,11,FALSE)=0,"",VLOOKUP($A193,'Annex 2 EHV charges'!$A:$O,11,FALSE)),"")</f>
        <v/>
      </c>
    </row>
    <row r="194" spans="1:8">
      <c r="A194" s="93" t="str">
        <f t="array" ref="A194">IFERROR(INDEX('Annex 2 EHV charges'!$A$11:$A$260, MATCH(0, IF(ISBLANK('Annex 2 EHV charges'!$A$11:$A$260),1, COUNTIF(A$4:$A193, 'Annex 2 EHV charges'!$A$11:$A$260)), 0)),"")</f>
        <v/>
      </c>
      <c r="B194" s="93" t="str">
        <f>IF($A194="","",VLOOKUP($A194,'Annex 2 EHV charges'!$A:$O,2,0))</f>
        <v/>
      </c>
      <c r="C194" s="94" t="str">
        <f>IF($A194="","",VLOOKUP($A194,'Annex 2 EHV charges'!$A:$O,3,0))</f>
        <v/>
      </c>
      <c r="D194" s="93" t="str">
        <f>IF($A194="","",VLOOKUP($A194,'Annex 2 EHV charges'!$A:$O,7,0))</f>
        <v/>
      </c>
      <c r="E194" s="98" t="str">
        <f>IFERROR(IF(VLOOKUP($A194,'Annex 2 EHV charges'!$A:$O,8,FALSE)=0,"",VLOOKUP($A194,'Annex 2 EHV charges'!$A:$O,8,FALSE)),"")</f>
        <v/>
      </c>
      <c r="F194" s="99" t="str">
        <f>IFERROR(IF(VLOOKUP($A194,'Annex 2 EHV charges'!$A:$O,9,FALSE)=0,"",VLOOKUP($A194,'Annex 2 EHV charges'!$A:$O,9,FALSE)),"")</f>
        <v/>
      </c>
      <c r="G194" s="100" t="str">
        <f>IFERROR(IF(VLOOKUP($A194,'Annex 2 EHV charges'!$A:$O,10,FALSE)=0,"",VLOOKUP($A194,'Annex 2 EHV charges'!$A:$O,10,FALSE)),"")</f>
        <v/>
      </c>
      <c r="H194" s="100" t="str">
        <f>IFERROR(IF(VLOOKUP($A194,'Annex 2 EHV charges'!$A:$O,11,FALSE)=0,"",VLOOKUP($A194,'Annex 2 EHV charges'!$A:$O,11,FALSE)),"")</f>
        <v/>
      </c>
    </row>
    <row r="195" spans="1:8">
      <c r="A195" s="93" t="str">
        <f t="array" ref="A195">IFERROR(INDEX('Annex 2 EHV charges'!$A$11:$A$260, MATCH(0, IF(ISBLANK('Annex 2 EHV charges'!$A$11:$A$260),1, COUNTIF(A$4:$A194, 'Annex 2 EHV charges'!$A$11:$A$260)), 0)),"")</f>
        <v/>
      </c>
      <c r="B195" s="93" t="str">
        <f>IF($A195="","",VLOOKUP($A195,'Annex 2 EHV charges'!$A:$O,2,0))</f>
        <v/>
      </c>
      <c r="C195" s="94" t="str">
        <f>IF($A195="","",VLOOKUP($A195,'Annex 2 EHV charges'!$A:$O,3,0))</f>
        <v/>
      </c>
      <c r="D195" s="93" t="str">
        <f>IF($A195="","",VLOOKUP($A195,'Annex 2 EHV charges'!$A:$O,7,0))</f>
        <v/>
      </c>
      <c r="E195" s="98" t="str">
        <f>IFERROR(IF(VLOOKUP($A195,'Annex 2 EHV charges'!$A:$O,8,FALSE)=0,"",VLOOKUP($A195,'Annex 2 EHV charges'!$A:$O,8,FALSE)),"")</f>
        <v/>
      </c>
      <c r="F195" s="99" t="str">
        <f>IFERROR(IF(VLOOKUP($A195,'Annex 2 EHV charges'!$A:$O,9,FALSE)=0,"",VLOOKUP($A195,'Annex 2 EHV charges'!$A:$O,9,FALSE)),"")</f>
        <v/>
      </c>
      <c r="G195" s="100" t="str">
        <f>IFERROR(IF(VLOOKUP($A195,'Annex 2 EHV charges'!$A:$O,10,FALSE)=0,"",VLOOKUP($A195,'Annex 2 EHV charges'!$A:$O,10,FALSE)),"")</f>
        <v/>
      </c>
      <c r="H195" s="100" t="str">
        <f>IFERROR(IF(VLOOKUP($A195,'Annex 2 EHV charges'!$A:$O,11,FALSE)=0,"",VLOOKUP($A195,'Annex 2 EHV charges'!$A:$O,11,FALSE)),"")</f>
        <v/>
      </c>
    </row>
    <row r="196" spans="1:8">
      <c r="A196" s="93" t="str">
        <f t="array" ref="A196">IFERROR(INDEX('Annex 2 EHV charges'!$A$11:$A$260, MATCH(0, IF(ISBLANK('Annex 2 EHV charges'!$A$11:$A$260),1, COUNTIF(A$4:$A195, 'Annex 2 EHV charges'!$A$11:$A$260)), 0)),"")</f>
        <v/>
      </c>
      <c r="B196" s="93" t="str">
        <f>IF($A196="","",VLOOKUP($A196,'Annex 2 EHV charges'!$A:$O,2,0))</f>
        <v/>
      </c>
      <c r="C196" s="94" t="str">
        <f>IF($A196="","",VLOOKUP($A196,'Annex 2 EHV charges'!$A:$O,3,0))</f>
        <v/>
      </c>
      <c r="D196" s="93" t="str">
        <f>IF($A196="","",VLOOKUP($A196,'Annex 2 EHV charges'!$A:$O,7,0))</f>
        <v/>
      </c>
      <c r="E196" s="98" t="str">
        <f>IFERROR(IF(VLOOKUP($A196,'Annex 2 EHV charges'!$A:$O,8,FALSE)=0,"",VLOOKUP($A196,'Annex 2 EHV charges'!$A:$O,8,FALSE)),"")</f>
        <v/>
      </c>
      <c r="F196" s="99" t="str">
        <f>IFERROR(IF(VLOOKUP($A196,'Annex 2 EHV charges'!$A:$O,9,FALSE)=0,"",VLOOKUP($A196,'Annex 2 EHV charges'!$A:$O,9,FALSE)),"")</f>
        <v/>
      </c>
      <c r="G196" s="100" t="str">
        <f>IFERROR(IF(VLOOKUP($A196,'Annex 2 EHV charges'!$A:$O,10,FALSE)=0,"",VLOOKUP($A196,'Annex 2 EHV charges'!$A:$O,10,FALSE)),"")</f>
        <v/>
      </c>
      <c r="H196" s="100" t="str">
        <f>IFERROR(IF(VLOOKUP($A196,'Annex 2 EHV charges'!$A:$O,11,FALSE)=0,"",VLOOKUP($A196,'Annex 2 EHV charges'!$A:$O,11,FALSE)),"")</f>
        <v/>
      </c>
    </row>
    <row r="197" spans="1:8">
      <c r="A197" s="93" t="str">
        <f t="array" ref="A197">IFERROR(INDEX('Annex 2 EHV charges'!$A$11:$A$260, MATCH(0, IF(ISBLANK('Annex 2 EHV charges'!$A$11:$A$260),1, COUNTIF(A$4:$A196, 'Annex 2 EHV charges'!$A$11:$A$260)), 0)),"")</f>
        <v/>
      </c>
      <c r="B197" s="93" t="str">
        <f>IF($A197="","",VLOOKUP($A197,'Annex 2 EHV charges'!$A:$O,2,0))</f>
        <v/>
      </c>
      <c r="C197" s="94" t="str">
        <f>IF($A197="","",VLOOKUP($A197,'Annex 2 EHV charges'!$A:$O,3,0))</f>
        <v/>
      </c>
      <c r="D197" s="93" t="str">
        <f>IF($A197="","",VLOOKUP($A197,'Annex 2 EHV charges'!$A:$O,7,0))</f>
        <v/>
      </c>
      <c r="E197" s="98" t="str">
        <f>IFERROR(IF(VLOOKUP($A197,'Annex 2 EHV charges'!$A:$O,8,FALSE)=0,"",VLOOKUP($A197,'Annex 2 EHV charges'!$A:$O,8,FALSE)),"")</f>
        <v/>
      </c>
      <c r="F197" s="99" t="str">
        <f>IFERROR(IF(VLOOKUP($A197,'Annex 2 EHV charges'!$A:$O,9,FALSE)=0,"",VLOOKUP($A197,'Annex 2 EHV charges'!$A:$O,9,FALSE)),"")</f>
        <v/>
      </c>
      <c r="G197" s="100" t="str">
        <f>IFERROR(IF(VLOOKUP($A197,'Annex 2 EHV charges'!$A:$O,10,FALSE)=0,"",VLOOKUP($A197,'Annex 2 EHV charges'!$A:$O,10,FALSE)),"")</f>
        <v/>
      </c>
      <c r="H197" s="100" t="str">
        <f>IFERROR(IF(VLOOKUP($A197,'Annex 2 EHV charges'!$A:$O,11,FALSE)=0,"",VLOOKUP($A197,'Annex 2 EHV charges'!$A:$O,11,FALSE)),"")</f>
        <v/>
      </c>
    </row>
    <row r="198" spans="1:8">
      <c r="A198" s="93" t="str">
        <f t="array" ref="A198">IFERROR(INDEX('Annex 2 EHV charges'!$A$11:$A$260, MATCH(0, IF(ISBLANK('Annex 2 EHV charges'!$A$11:$A$260),1, COUNTIF(A$4:$A197, 'Annex 2 EHV charges'!$A$11:$A$260)), 0)),"")</f>
        <v/>
      </c>
      <c r="B198" s="93" t="str">
        <f>IF($A198="","",VLOOKUP($A198,'Annex 2 EHV charges'!$A:$O,2,0))</f>
        <v/>
      </c>
      <c r="C198" s="94" t="str">
        <f>IF($A198="","",VLOOKUP($A198,'Annex 2 EHV charges'!$A:$O,3,0))</f>
        <v/>
      </c>
      <c r="D198" s="93" t="str">
        <f>IF($A198="","",VLOOKUP($A198,'Annex 2 EHV charges'!$A:$O,7,0))</f>
        <v/>
      </c>
      <c r="E198" s="98" t="str">
        <f>IFERROR(IF(VLOOKUP($A198,'Annex 2 EHV charges'!$A:$O,8,FALSE)=0,"",VLOOKUP($A198,'Annex 2 EHV charges'!$A:$O,8,FALSE)),"")</f>
        <v/>
      </c>
      <c r="F198" s="99" t="str">
        <f>IFERROR(IF(VLOOKUP($A198,'Annex 2 EHV charges'!$A:$O,9,FALSE)=0,"",VLOOKUP($A198,'Annex 2 EHV charges'!$A:$O,9,FALSE)),"")</f>
        <v/>
      </c>
      <c r="G198" s="100" t="str">
        <f>IFERROR(IF(VLOOKUP($A198,'Annex 2 EHV charges'!$A:$O,10,FALSE)=0,"",VLOOKUP($A198,'Annex 2 EHV charges'!$A:$O,10,FALSE)),"")</f>
        <v/>
      </c>
      <c r="H198" s="100" t="str">
        <f>IFERROR(IF(VLOOKUP($A198,'Annex 2 EHV charges'!$A:$O,11,FALSE)=0,"",VLOOKUP($A198,'Annex 2 EHV charges'!$A:$O,11,FALSE)),"")</f>
        <v/>
      </c>
    </row>
    <row r="199" spans="1:8">
      <c r="A199" s="93" t="str">
        <f t="array" ref="A199">IFERROR(INDEX('Annex 2 EHV charges'!$A$11:$A$260, MATCH(0, IF(ISBLANK('Annex 2 EHV charges'!$A$11:$A$260),1, COUNTIF(A$4:$A198, 'Annex 2 EHV charges'!$A$11:$A$260)), 0)),"")</f>
        <v/>
      </c>
      <c r="B199" s="93" t="str">
        <f>IF($A199="","",VLOOKUP($A199,'Annex 2 EHV charges'!$A:$O,2,0))</f>
        <v/>
      </c>
      <c r="C199" s="94" t="str">
        <f>IF($A199="","",VLOOKUP($A199,'Annex 2 EHV charges'!$A:$O,3,0))</f>
        <v/>
      </c>
      <c r="D199" s="93" t="str">
        <f>IF($A199="","",VLOOKUP($A199,'Annex 2 EHV charges'!$A:$O,7,0))</f>
        <v/>
      </c>
      <c r="E199" s="98" t="str">
        <f>IFERROR(IF(VLOOKUP($A199,'Annex 2 EHV charges'!$A:$O,8,FALSE)=0,"",VLOOKUP($A199,'Annex 2 EHV charges'!$A:$O,8,FALSE)),"")</f>
        <v/>
      </c>
      <c r="F199" s="99" t="str">
        <f>IFERROR(IF(VLOOKUP($A199,'Annex 2 EHV charges'!$A:$O,9,FALSE)=0,"",VLOOKUP($A199,'Annex 2 EHV charges'!$A:$O,9,FALSE)),"")</f>
        <v/>
      </c>
      <c r="G199" s="100" t="str">
        <f>IFERROR(IF(VLOOKUP($A199,'Annex 2 EHV charges'!$A:$O,10,FALSE)=0,"",VLOOKUP($A199,'Annex 2 EHV charges'!$A:$O,10,FALSE)),"")</f>
        <v/>
      </c>
      <c r="H199" s="100" t="str">
        <f>IFERROR(IF(VLOOKUP($A199,'Annex 2 EHV charges'!$A:$O,11,FALSE)=0,"",VLOOKUP($A199,'Annex 2 EHV charges'!$A:$O,11,FALSE)),"")</f>
        <v/>
      </c>
    </row>
    <row r="200" spans="1:8">
      <c r="A200" s="93" t="str">
        <f t="array" ref="A200">IFERROR(INDEX('Annex 2 EHV charges'!$A$11:$A$260, MATCH(0, IF(ISBLANK('Annex 2 EHV charges'!$A$11:$A$260),1, COUNTIF(A$4:$A199, 'Annex 2 EHV charges'!$A$11:$A$260)), 0)),"")</f>
        <v/>
      </c>
      <c r="B200" s="93" t="str">
        <f>IF($A200="","",VLOOKUP($A200,'Annex 2 EHV charges'!$A:$O,2,0))</f>
        <v/>
      </c>
      <c r="C200" s="94" t="str">
        <f>IF($A200="","",VLOOKUP($A200,'Annex 2 EHV charges'!$A:$O,3,0))</f>
        <v/>
      </c>
      <c r="D200" s="93" t="str">
        <f>IF($A200="","",VLOOKUP($A200,'Annex 2 EHV charges'!$A:$O,7,0))</f>
        <v/>
      </c>
      <c r="E200" s="98" t="str">
        <f>IFERROR(IF(VLOOKUP($A200,'Annex 2 EHV charges'!$A:$O,8,FALSE)=0,"",VLOOKUP($A200,'Annex 2 EHV charges'!$A:$O,8,FALSE)),"")</f>
        <v/>
      </c>
      <c r="F200" s="99" t="str">
        <f>IFERROR(IF(VLOOKUP($A200,'Annex 2 EHV charges'!$A:$O,9,FALSE)=0,"",VLOOKUP($A200,'Annex 2 EHV charges'!$A:$O,9,FALSE)),"")</f>
        <v/>
      </c>
      <c r="G200" s="100" t="str">
        <f>IFERROR(IF(VLOOKUP($A200,'Annex 2 EHV charges'!$A:$O,10,FALSE)=0,"",VLOOKUP($A200,'Annex 2 EHV charges'!$A:$O,10,FALSE)),"")</f>
        <v/>
      </c>
      <c r="H200" s="100" t="str">
        <f>IFERROR(IF(VLOOKUP($A200,'Annex 2 EHV charges'!$A:$O,11,FALSE)=0,"",VLOOKUP($A200,'Annex 2 EHV charges'!$A:$O,11,FALSE)),"")</f>
        <v/>
      </c>
    </row>
    <row r="201" spans="1:8">
      <c r="A201" s="93" t="str">
        <f t="array" ref="A201">IFERROR(INDEX('Annex 2 EHV charges'!$A$11:$A$260, MATCH(0, IF(ISBLANK('Annex 2 EHV charges'!$A$11:$A$260),1, COUNTIF(A$4:$A200, 'Annex 2 EHV charges'!$A$11:$A$260)), 0)),"")</f>
        <v/>
      </c>
      <c r="B201" s="93" t="str">
        <f>IF($A201="","",VLOOKUP($A201,'Annex 2 EHV charges'!$A:$O,2,0))</f>
        <v/>
      </c>
      <c r="C201" s="94" t="str">
        <f>IF($A201="","",VLOOKUP($A201,'Annex 2 EHV charges'!$A:$O,3,0))</f>
        <v/>
      </c>
      <c r="D201" s="93" t="str">
        <f>IF($A201="","",VLOOKUP($A201,'Annex 2 EHV charges'!$A:$O,7,0))</f>
        <v/>
      </c>
      <c r="E201" s="98" t="str">
        <f>IFERROR(IF(VLOOKUP($A201,'Annex 2 EHV charges'!$A:$O,8,FALSE)=0,"",VLOOKUP($A201,'Annex 2 EHV charges'!$A:$O,8,FALSE)),"")</f>
        <v/>
      </c>
      <c r="F201" s="99" t="str">
        <f>IFERROR(IF(VLOOKUP($A201,'Annex 2 EHV charges'!$A:$O,9,FALSE)=0,"",VLOOKUP($A201,'Annex 2 EHV charges'!$A:$O,9,FALSE)),"")</f>
        <v/>
      </c>
      <c r="G201" s="100" t="str">
        <f>IFERROR(IF(VLOOKUP($A201,'Annex 2 EHV charges'!$A:$O,10,FALSE)=0,"",VLOOKUP($A201,'Annex 2 EHV charges'!$A:$O,10,FALSE)),"")</f>
        <v/>
      </c>
      <c r="H201" s="100" t="str">
        <f>IFERROR(IF(VLOOKUP($A201,'Annex 2 EHV charges'!$A:$O,11,FALSE)=0,"",VLOOKUP($A201,'Annex 2 EHV charges'!$A:$O,11,FALSE)),"")</f>
        <v/>
      </c>
    </row>
    <row r="202" spans="1:8">
      <c r="A202" s="93" t="str">
        <f t="array" ref="A202">IFERROR(INDEX('Annex 2 EHV charges'!$A$11:$A$260, MATCH(0, IF(ISBLANK('Annex 2 EHV charges'!$A$11:$A$260),1, COUNTIF(A$4:$A201, 'Annex 2 EHV charges'!$A$11:$A$260)), 0)),"")</f>
        <v/>
      </c>
      <c r="B202" s="93" t="str">
        <f>IF($A202="","",VLOOKUP($A202,'Annex 2 EHV charges'!$A:$O,2,0))</f>
        <v/>
      </c>
      <c r="C202" s="94" t="str">
        <f>IF($A202="","",VLOOKUP($A202,'Annex 2 EHV charges'!$A:$O,3,0))</f>
        <v/>
      </c>
      <c r="D202" s="93" t="str">
        <f>IF($A202="","",VLOOKUP($A202,'Annex 2 EHV charges'!$A:$O,7,0))</f>
        <v/>
      </c>
      <c r="E202" s="98" t="str">
        <f>IFERROR(IF(VLOOKUP($A202,'Annex 2 EHV charges'!$A:$O,8,FALSE)=0,"",VLOOKUP($A202,'Annex 2 EHV charges'!$A:$O,8,FALSE)),"")</f>
        <v/>
      </c>
      <c r="F202" s="99" t="str">
        <f>IFERROR(IF(VLOOKUP($A202,'Annex 2 EHV charges'!$A:$O,9,FALSE)=0,"",VLOOKUP($A202,'Annex 2 EHV charges'!$A:$O,9,FALSE)),"")</f>
        <v/>
      </c>
      <c r="G202" s="100" t="str">
        <f>IFERROR(IF(VLOOKUP($A202,'Annex 2 EHV charges'!$A:$O,10,FALSE)=0,"",VLOOKUP($A202,'Annex 2 EHV charges'!$A:$O,10,FALSE)),"")</f>
        <v/>
      </c>
      <c r="H202" s="100" t="str">
        <f>IFERROR(IF(VLOOKUP($A202,'Annex 2 EHV charges'!$A:$O,11,FALSE)=0,"",VLOOKUP($A202,'Annex 2 EHV charges'!$A:$O,11,FALSE)),"")</f>
        <v/>
      </c>
    </row>
    <row r="203" spans="1:8">
      <c r="A203" s="93" t="str">
        <f t="array" ref="A203">IFERROR(INDEX('Annex 2 EHV charges'!$A$11:$A$260, MATCH(0, IF(ISBLANK('Annex 2 EHV charges'!$A$11:$A$260),1, COUNTIF(A$4:$A202, 'Annex 2 EHV charges'!$A$11:$A$260)), 0)),"")</f>
        <v/>
      </c>
      <c r="B203" s="93" t="str">
        <f>IF($A203="","",VLOOKUP($A203,'Annex 2 EHV charges'!$A:$O,2,0))</f>
        <v/>
      </c>
      <c r="C203" s="94" t="str">
        <f>IF($A203="","",VLOOKUP($A203,'Annex 2 EHV charges'!$A:$O,3,0))</f>
        <v/>
      </c>
      <c r="D203" s="93" t="str">
        <f>IF($A203="","",VLOOKUP($A203,'Annex 2 EHV charges'!$A:$O,7,0))</f>
        <v/>
      </c>
      <c r="E203" s="98" t="str">
        <f>IFERROR(IF(VLOOKUP($A203,'Annex 2 EHV charges'!$A:$O,8,FALSE)=0,"",VLOOKUP($A203,'Annex 2 EHV charges'!$A:$O,8,FALSE)),"")</f>
        <v/>
      </c>
      <c r="F203" s="99" t="str">
        <f>IFERROR(IF(VLOOKUP($A203,'Annex 2 EHV charges'!$A:$O,9,FALSE)=0,"",VLOOKUP($A203,'Annex 2 EHV charges'!$A:$O,9,FALSE)),"")</f>
        <v/>
      </c>
      <c r="G203" s="100" t="str">
        <f>IFERROR(IF(VLOOKUP($A203,'Annex 2 EHV charges'!$A:$O,10,FALSE)=0,"",VLOOKUP($A203,'Annex 2 EHV charges'!$A:$O,10,FALSE)),"")</f>
        <v/>
      </c>
      <c r="H203" s="100" t="str">
        <f>IFERROR(IF(VLOOKUP($A203,'Annex 2 EHV charges'!$A:$O,11,FALSE)=0,"",VLOOKUP($A203,'Annex 2 EHV charges'!$A:$O,11,FALSE)),"")</f>
        <v/>
      </c>
    </row>
    <row r="204" spans="1:8">
      <c r="A204" s="93" t="str">
        <f t="array" ref="A204">IFERROR(INDEX('Annex 2 EHV charges'!$A$11:$A$260, MATCH(0, IF(ISBLANK('Annex 2 EHV charges'!$A$11:$A$260),1, COUNTIF(A$4:$A203, 'Annex 2 EHV charges'!$A$11:$A$260)), 0)),"")</f>
        <v/>
      </c>
      <c r="B204" s="93" t="str">
        <f>IF($A204="","",VLOOKUP($A204,'Annex 2 EHV charges'!$A:$O,2,0))</f>
        <v/>
      </c>
      <c r="C204" s="94" t="str">
        <f>IF($A204="","",VLOOKUP($A204,'Annex 2 EHV charges'!$A:$O,3,0))</f>
        <v/>
      </c>
      <c r="D204" s="93" t="str">
        <f>IF($A204="","",VLOOKUP($A204,'Annex 2 EHV charges'!$A:$O,7,0))</f>
        <v/>
      </c>
      <c r="E204" s="98" t="str">
        <f>IFERROR(IF(VLOOKUP($A204,'Annex 2 EHV charges'!$A:$O,8,FALSE)=0,"",VLOOKUP($A204,'Annex 2 EHV charges'!$A:$O,8,FALSE)),"")</f>
        <v/>
      </c>
      <c r="F204" s="99" t="str">
        <f>IFERROR(IF(VLOOKUP($A204,'Annex 2 EHV charges'!$A:$O,9,FALSE)=0,"",VLOOKUP($A204,'Annex 2 EHV charges'!$A:$O,9,FALSE)),"")</f>
        <v/>
      </c>
      <c r="G204" s="100" t="str">
        <f>IFERROR(IF(VLOOKUP($A204,'Annex 2 EHV charges'!$A:$O,10,FALSE)=0,"",VLOOKUP($A204,'Annex 2 EHV charges'!$A:$O,10,FALSE)),"")</f>
        <v/>
      </c>
      <c r="H204" s="100" t="str">
        <f>IFERROR(IF(VLOOKUP($A204,'Annex 2 EHV charges'!$A:$O,11,FALSE)=0,"",VLOOKUP($A204,'Annex 2 EHV charges'!$A:$O,11,FALSE)),"")</f>
        <v/>
      </c>
    </row>
    <row r="205" spans="1:8">
      <c r="A205" s="93" t="str">
        <f t="array" ref="A205">IFERROR(INDEX('Annex 2 EHV charges'!$A$11:$A$260, MATCH(0, IF(ISBLANK('Annex 2 EHV charges'!$A$11:$A$260),1, COUNTIF(A$4:$A204, 'Annex 2 EHV charges'!$A$11:$A$260)), 0)),"")</f>
        <v/>
      </c>
      <c r="B205" s="93" t="str">
        <f>IF($A205="","",VLOOKUP($A205,'Annex 2 EHV charges'!$A:$O,2,0))</f>
        <v/>
      </c>
      <c r="C205" s="94" t="str">
        <f>IF($A205="","",VLOOKUP($A205,'Annex 2 EHV charges'!$A:$O,3,0))</f>
        <v/>
      </c>
      <c r="D205" s="93" t="str">
        <f>IF($A205="","",VLOOKUP($A205,'Annex 2 EHV charges'!$A:$O,7,0))</f>
        <v/>
      </c>
      <c r="E205" s="98" t="str">
        <f>IFERROR(IF(VLOOKUP($A205,'Annex 2 EHV charges'!$A:$O,8,FALSE)=0,"",VLOOKUP($A205,'Annex 2 EHV charges'!$A:$O,8,FALSE)),"")</f>
        <v/>
      </c>
      <c r="F205" s="99" t="str">
        <f>IFERROR(IF(VLOOKUP($A205,'Annex 2 EHV charges'!$A:$O,9,FALSE)=0,"",VLOOKUP($A205,'Annex 2 EHV charges'!$A:$O,9,FALSE)),"")</f>
        <v/>
      </c>
      <c r="G205" s="100" t="str">
        <f>IFERROR(IF(VLOOKUP($A205,'Annex 2 EHV charges'!$A:$O,10,FALSE)=0,"",VLOOKUP($A205,'Annex 2 EHV charges'!$A:$O,10,FALSE)),"")</f>
        <v/>
      </c>
      <c r="H205" s="100" t="str">
        <f>IFERROR(IF(VLOOKUP($A205,'Annex 2 EHV charges'!$A:$O,11,FALSE)=0,"",VLOOKUP($A205,'Annex 2 EHV charges'!$A:$O,11,FALSE)),"")</f>
        <v/>
      </c>
    </row>
    <row r="206" spans="1:8">
      <c r="A206" s="93" t="str">
        <f t="array" ref="A206">IFERROR(INDEX('Annex 2 EHV charges'!$A$11:$A$260, MATCH(0, IF(ISBLANK('Annex 2 EHV charges'!$A$11:$A$260),1, COUNTIF(A$4:$A205, 'Annex 2 EHV charges'!$A$11:$A$260)), 0)),"")</f>
        <v/>
      </c>
      <c r="B206" s="93" t="str">
        <f>IF($A206="","",VLOOKUP($A206,'Annex 2 EHV charges'!$A:$O,2,0))</f>
        <v/>
      </c>
      <c r="C206" s="94" t="str">
        <f>IF($A206="","",VLOOKUP($A206,'Annex 2 EHV charges'!$A:$O,3,0))</f>
        <v/>
      </c>
      <c r="D206" s="93" t="str">
        <f>IF($A206="","",VLOOKUP($A206,'Annex 2 EHV charges'!$A:$O,7,0))</f>
        <v/>
      </c>
      <c r="E206" s="98" t="str">
        <f>IFERROR(IF(VLOOKUP($A206,'Annex 2 EHV charges'!$A:$O,8,FALSE)=0,"",VLOOKUP($A206,'Annex 2 EHV charges'!$A:$O,8,FALSE)),"")</f>
        <v/>
      </c>
      <c r="F206" s="99" t="str">
        <f>IFERROR(IF(VLOOKUP($A206,'Annex 2 EHV charges'!$A:$O,9,FALSE)=0,"",VLOOKUP($A206,'Annex 2 EHV charges'!$A:$O,9,FALSE)),"")</f>
        <v/>
      </c>
      <c r="G206" s="100" t="str">
        <f>IFERROR(IF(VLOOKUP($A206,'Annex 2 EHV charges'!$A:$O,10,FALSE)=0,"",VLOOKUP($A206,'Annex 2 EHV charges'!$A:$O,10,FALSE)),"")</f>
        <v/>
      </c>
      <c r="H206" s="100" t="str">
        <f>IFERROR(IF(VLOOKUP($A206,'Annex 2 EHV charges'!$A:$O,11,FALSE)=0,"",VLOOKUP($A206,'Annex 2 EHV charges'!$A:$O,11,FALSE)),"")</f>
        <v/>
      </c>
    </row>
    <row r="207" spans="1:8">
      <c r="A207" s="93" t="str">
        <f t="array" ref="A207">IFERROR(INDEX('Annex 2 EHV charges'!$A$11:$A$260, MATCH(0, IF(ISBLANK('Annex 2 EHV charges'!$A$11:$A$260),1, COUNTIF(A$4:$A206, 'Annex 2 EHV charges'!$A$11:$A$260)), 0)),"")</f>
        <v/>
      </c>
      <c r="B207" s="93" t="str">
        <f>IF($A207="","",VLOOKUP($A207,'Annex 2 EHV charges'!$A:$O,2,0))</f>
        <v/>
      </c>
      <c r="C207" s="94" t="str">
        <f>IF($A207="","",VLOOKUP($A207,'Annex 2 EHV charges'!$A:$O,3,0))</f>
        <v/>
      </c>
      <c r="D207" s="93" t="str">
        <f>IF($A207="","",VLOOKUP($A207,'Annex 2 EHV charges'!$A:$O,7,0))</f>
        <v/>
      </c>
      <c r="E207" s="98" t="str">
        <f>IFERROR(IF(VLOOKUP($A207,'Annex 2 EHV charges'!$A:$O,8,FALSE)=0,"",VLOOKUP($A207,'Annex 2 EHV charges'!$A:$O,8,FALSE)),"")</f>
        <v/>
      </c>
      <c r="F207" s="99" t="str">
        <f>IFERROR(IF(VLOOKUP($A207,'Annex 2 EHV charges'!$A:$O,9,FALSE)=0,"",VLOOKUP($A207,'Annex 2 EHV charges'!$A:$O,9,FALSE)),"")</f>
        <v/>
      </c>
      <c r="G207" s="100" t="str">
        <f>IFERROR(IF(VLOOKUP($A207,'Annex 2 EHV charges'!$A:$O,10,FALSE)=0,"",VLOOKUP($A207,'Annex 2 EHV charges'!$A:$O,10,FALSE)),"")</f>
        <v/>
      </c>
      <c r="H207" s="100" t="str">
        <f>IFERROR(IF(VLOOKUP($A207,'Annex 2 EHV charges'!$A:$O,11,FALSE)=0,"",VLOOKUP($A207,'Annex 2 EHV charges'!$A:$O,11,FALSE)),"")</f>
        <v/>
      </c>
    </row>
    <row r="208" spans="1:8">
      <c r="A208" s="93" t="str">
        <f t="array" ref="A208">IFERROR(INDEX('Annex 2 EHV charges'!$A$11:$A$260, MATCH(0, IF(ISBLANK('Annex 2 EHV charges'!$A$11:$A$260),1, COUNTIF(A$4:$A207, 'Annex 2 EHV charges'!$A$11:$A$260)), 0)),"")</f>
        <v/>
      </c>
      <c r="B208" s="93" t="str">
        <f>IF($A208="","",VLOOKUP($A208,'Annex 2 EHV charges'!$A:$O,2,0))</f>
        <v/>
      </c>
      <c r="C208" s="94" t="str">
        <f>IF($A208="","",VLOOKUP($A208,'Annex 2 EHV charges'!$A:$O,3,0))</f>
        <v/>
      </c>
      <c r="D208" s="93" t="str">
        <f>IF($A208="","",VLOOKUP($A208,'Annex 2 EHV charges'!$A:$O,7,0))</f>
        <v/>
      </c>
      <c r="E208" s="98" t="str">
        <f>IFERROR(IF(VLOOKUP($A208,'Annex 2 EHV charges'!$A:$O,8,FALSE)=0,"",VLOOKUP($A208,'Annex 2 EHV charges'!$A:$O,8,FALSE)),"")</f>
        <v/>
      </c>
      <c r="F208" s="99" t="str">
        <f>IFERROR(IF(VLOOKUP($A208,'Annex 2 EHV charges'!$A:$O,9,FALSE)=0,"",VLOOKUP($A208,'Annex 2 EHV charges'!$A:$O,9,FALSE)),"")</f>
        <v/>
      </c>
      <c r="G208" s="100" t="str">
        <f>IFERROR(IF(VLOOKUP($A208,'Annex 2 EHV charges'!$A:$O,10,FALSE)=0,"",VLOOKUP($A208,'Annex 2 EHV charges'!$A:$O,10,FALSE)),"")</f>
        <v/>
      </c>
      <c r="H208" s="100" t="str">
        <f>IFERROR(IF(VLOOKUP($A208,'Annex 2 EHV charges'!$A:$O,11,FALSE)=0,"",VLOOKUP($A208,'Annex 2 EHV charges'!$A:$O,11,FALSE)),"")</f>
        <v/>
      </c>
    </row>
    <row r="209" spans="1:8">
      <c r="A209" s="93" t="str">
        <f t="array" ref="A209">IFERROR(INDEX('Annex 2 EHV charges'!$A$11:$A$260, MATCH(0, IF(ISBLANK('Annex 2 EHV charges'!$A$11:$A$260),1, COUNTIF(A$4:$A208, 'Annex 2 EHV charges'!$A$11:$A$260)), 0)),"")</f>
        <v/>
      </c>
      <c r="B209" s="93" t="str">
        <f>IF($A209="","",VLOOKUP($A209,'Annex 2 EHV charges'!$A:$O,2,0))</f>
        <v/>
      </c>
      <c r="C209" s="94" t="str">
        <f>IF($A209="","",VLOOKUP($A209,'Annex 2 EHV charges'!$A:$O,3,0))</f>
        <v/>
      </c>
      <c r="D209" s="93" t="str">
        <f>IF($A209="","",VLOOKUP($A209,'Annex 2 EHV charges'!$A:$O,7,0))</f>
        <v/>
      </c>
      <c r="E209" s="98" t="str">
        <f>IFERROR(IF(VLOOKUP($A209,'Annex 2 EHV charges'!$A:$O,8,FALSE)=0,"",VLOOKUP($A209,'Annex 2 EHV charges'!$A:$O,8,FALSE)),"")</f>
        <v/>
      </c>
      <c r="F209" s="99" t="str">
        <f>IFERROR(IF(VLOOKUP($A209,'Annex 2 EHV charges'!$A:$O,9,FALSE)=0,"",VLOOKUP($A209,'Annex 2 EHV charges'!$A:$O,9,FALSE)),"")</f>
        <v/>
      </c>
      <c r="G209" s="100" t="str">
        <f>IFERROR(IF(VLOOKUP($A209,'Annex 2 EHV charges'!$A:$O,10,FALSE)=0,"",VLOOKUP($A209,'Annex 2 EHV charges'!$A:$O,10,FALSE)),"")</f>
        <v/>
      </c>
      <c r="H209" s="100" t="str">
        <f>IFERROR(IF(VLOOKUP($A209,'Annex 2 EHV charges'!$A:$O,11,FALSE)=0,"",VLOOKUP($A209,'Annex 2 EHV charges'!$A:$O,11,FALSE)),"")</f>
        <v/>
      </c>
    </row>
    <row r="210" spans="1:8">
      <c r="A210" s="93" t="str">
        <f t="array" ref="A210">IFERROR(INDEX('Annex 2 EHV charges'!$A$11:$A$260, MATCH(0, IF(ISBLANK('Annex 2 EHV charges'!$A$11:$A$260),1, COUNTIF(A$4:$A209, 'Annex 2 EHV charges'!$A$11:$A$260)), 0)),"")</f>
        <v/>
      </c>
      <c r="B210" s="93" t="str">
        <f>IF($A210="","",VLOOKUP($A210,'Annex 2 EHV charges'!$A:$O,2,0))</f>
        <v/>
      </c>
      <c r="C210" s="94" t="str">
        <f>IF($A210="","",VLOOKUP($A210,'Annex 2 EHV charges'!$A:$O,3,0))</f>
        <v/>
      </c>
      <c r="D210" s="93" t="str">
        <f>IF($A210="","",VLOOKUP($A210,'Annex 2 EHV charges'!$A:$O,7,0))</f>
        <v/>
      </c>
      <c r="E210" s="98" t="str">
        <f>IFERROR(IF(VLOOKUP($A210,'Annex 2 EHV charges'!$A:$O,8,FALSE)=0,"",VLOOKUP($A210,'Annex 2 EHV charges'!$A:$O,8,FALSE)),"")</f>
        <v/>
      </c>
      <c r="F210" s="99" t="str">
        <f>IFERROR(IF(VLOOKUP($A210,'Annex 2 EHV charges'!$A:$O,9,FALSE)=0,"",VLOOKUP($A210,'Annex 2 EHV charges'!$A:$O,9,FALSE)),"")</f>
        <v/>
      </c>
      <c r="G210" s="100" t="str">
        <f>IFERROR(IF(VLOOKUP($A210,'Annex 2 EHV charges'!$A:$O,10,FALSE)=0,"",VLOOKUP($A210,'Annex 2 EHV charges'!$A:$O,10,FALSE)),"")</f>
        <v/>
      </c>
      <c r="H210" s="100" t="str">
        <f>IFERROR(IF(VLOOKUP($A210,'Annex 2 EHV charges'!$A:$O,11,FALSE)=0,"",VLOOKUP($A210,'Annex 2 EHV charges'!$A:$O,11,FALSE)),"")</f>
        <v/>
      </c>
    </row>
    <row r="211" spans="1:8">
      <c r="A211" s="93" t="str">
        <f t="array" ref="A211">IFERROR(INDEX('Annex 2 EHV charges'!$A$11:$A$260, MATCH(0, IF(ISBLANK('Annex 2 EHV charges'!$A$11:$A$260),1, COUNTIF(A$4:$A210, 'Annex 2 EHV charges'!$A$11:$A$260)), 0)),"")</f>
        <v/>
      </c>
      <c r="B211" s="93" t="str">
        <f>IF($A211="","",VLOOKUP($A211,'Annex 2 EHV charges'!$A:$O,2,0))</f>
        <v/>
      </c>
      <c r="C211" s="94" t="str">
        <f>IF($A211="","",VLOOKUP($A211,'Annex 2 EHV charges'!$A:$O,3,0))</f>
        <v/>
      </c>
      <c r="D211" s="93" t="str">
        <f>IF($A211="","",VLOOKUP($A211,'Annex 2 EHV charges'!$A:$O,7,0))</f>
        <v/>
      </c>
      <c r="E211" s="98" t="str">
        <f>IFERROR(IF(VLOOKUP($A211,'Annex 2 EHV charges'!$A:$O,8,FALSE)=0,"",VLOOKUP($A211,'Annex 2 EHV charges'!$A:$O,8,FALSE)),"")</f>
        <v/>
      </c>
      <c r="F211" s="99" t="str">
        <f>IFERROR(IF(VLOOKUP($A211,'Annex 2 EHV charges'!$A:$O,9,FALSE)=0,"",VLOOKUP($A211,'Annex 2 EHV charges'!$A:$O,9,FALSE)),"")</f>
        <v/>
      </c>
      <c r="G211" s="100" t="str">
        <f>IFERROR(IF(VLOOKUP($A211,'Annex 2 EHV charges'!$A:$O,10,FALSE)=0,"",VLOOKUP($A211,'Annex 2 EHV charges'!$A:$O,10,FALSE)),"")</f>
        <v/>
      </c>
      <c r="H211" s="100" t="str">
        <f>IFERROR(IF(VLOOKUP($A211,'Annex 2 EHV charges'!$A:$O,11,FALSE)=0,"",VLOOKUP($A211,'Annex 2 EHV charges'!$A:$O,11,FALSE)),"")</f>
        <v/>
      </c>
    </row>
    <row r="212" spans="1:8">
      <c r="A212" s="93" t="str">
        <f t="array" ref="A212">IFERROR(INDEX('Annex 2 EHV charges'!$A$11:$A$260, MATCH(0, IF(ISBLANK('Annex 2 EHV charges'!$A$11:$A$260),1, COUNTIF(A$4:$A211, 'Annex 2 EHV charges'!$A$11:$A$260)), 0)),"")</f>
        <v/>
      </c>
      <c r="B212" s="93" t="str">
        <f>IF($A212="","",VLOOKUP($A212,'Annex 2 EHV charges'!$A:$O,2,0))</f>
        <v/>
      </c>
      <c r="C212" s="94" t="str">
        <f>IF($A212="","",VLOOKUP($A212,'Annex 2 EHV charges'!$A:$O,3,0))</f>
        <v/>
      </c>
      <c r="D212" s="93" t="str">
        <f>IF($A212="","",VLOOKUP($A212,'Annex 2 EHV charges'!$A:$O,7,0))</f>
        <v/>
      </c>
      <c r="E212" s="98" t="str">
        <f>IFERROR(IF(VLOOKUP($A212,'Annex 2 EHV charges'!$A:$O,8,FALSE)=0,"",VLOOKUP($A212,'Annex 2 EHV charges'!$A:$O,8,FALSE)),"")</f>
        <v/>
      </c>
      <c r="F212" s="99" t="str">
        <f>IFERROR(IF(VLOOKUP($A212,'Annex 2 EHV charges'!$A:$O,9,FALSE)=0,"",VLOOKUP($A212,'Annex 2 EHV charges'!$A:$O,9,FALSE)),"")</f>
        <v/>
      </c>
      <c r="G212" s="100" t="str">
        <f>IFERROR(IF(VLOOKUP($A212,'Annex 2 EHV charges'!$A:$O,10,FALSE)=0,"",VLOOKUP($A212,'Annex 2 EHV charges'!$A:$O,10,FALSE)),"")</f>
        <v/>
      </c>
      <c r="H212" s="100" t="str">
        <f>IFERROR(IF(VLOOKUP($A212,'Annex 2 EHV charges'!$A:$O,11,FALSE)=0,"",VLOOKUP($A212,'Annex 2 EHV charges'!$A:$O,11,FALSE)),"")</f>
        <v/>
      </c>
    </row>
    <row r="213" spans="1:8">
      <c r="A213" s="93" t="str">
        <f t="array" ref="A213">IFERROR(INDEX('Annex 2 EHV charges'!$A$11:$A$260, MATCH(0, IF(ISBLANK('Annex 2 EHV charges'!$A$11:$A$260),1, COUNTIF(A$4:$A212, 'Annex 2 EHV charges'!$A$11:$A$260)), 0)),"")</f>
        <v/>
      </c>
      <c r="B213" s="93" t="str">
        <f>IF($A213="","",VLOOKUP($A213,'Annex 2 EHV charges'!$A:$O,2,0))</f>
        <v/>
      </c>
      <c r="C213" s="94" t="str">
        <f>IF($A213="","",VLOOKUP($A213,'Annex 2 EHV charges'!$A:$O,3,0))</f>
        <v/>
      </c>
      <c r="D213" s="93" t="str">
        <f>IF($A213="","",VLOOKUP($A213,'Annex 2 EHV charges'!$A:$O,7,0))</f>
        <v/>
      </c>
      <c r="E213" s="98" t="str">
        <f>IFERROR(IF(VLOOKUP($A213,'Annex 2 EHV charges'!$A:$O,8,FALSE)=0,"",VLOOKUP($A213,'Annex 2 EHV charges'!$A:$O,8,FALSE)),"")</f>
        <v/>
      </c>
      <c r="F213" s="99" t="str">
        <f>IFERROR(IF(VLOOKUP($A213,'Annex 2 EHV charges'!$A:$O,9,FALSE)=0,"",VLOOKUP($A213,'Annex 2 EHV charges'!$A:$O,9,FALSE)),"")</f>
        <v/>
      </c>
      <c r="G213" s="100" t="str">
        <f>IFERROR(IF(VLOOKUP($A213,'Annex 2 EHV charges'!$A:$O,10,FALSE)=0,"",VLOOKUP($A213,'Annex 2 EHV charges'!$A:$O,10,FALSE)),"")</f>
        <v/>
      </c>
      <c r="H213" s="100" t="str">
        <f>IFERROR(IF(VLOOKUP($A213,'Annex 2 EHV charges'!$A:$O,11,FALSE)=0,"",VLOOKUP($A213,'Annex 2 EHV charges'!$A:$O,11,FALSE)),"")</f>
        <v/>
      </c>
    </row>
    <row r="214" spans="1:8">
      <c r="A214" s="93" t="str">
        <f t="array" ref="A214">IFERROR(INDEX('Annex 2 EHV charges'!$A$11:$A$260, MATCH(0, IF(ISBLANK('Annex 2 EHV charges'!$A$11:$A$260),1, COUNTIF(A$4:$A213, 'Annex 2 EHV charges'!$A$11:$A$260)), 0)),"")</f>
        <v/>
      </c>
      <c r="B214" s="93" t="str">
        <f>IF($A214="","",VLOOKUP($A214,'Annex 2 EHV charges'!$A:$O,2,0))</f>
        <v/>
      </c>
      <c r="C214" s="94" t="str">
        <f>IF($A214="","",VLOOKUP($A214,'Annex 2 EHV charges'!$A:$O,3,0))</f>
        <v/>
      </c>
      <c r="D214" s="93" t="str">
        <f>IF($A214="","",VLOOKUP($A214,'Annex 2 EHV charges'!$A:$O,7,0))</f>
        <v/>
      </c>
      <c r="E214" s="98" t="str">
        <f>IFERROR(IF(VLOOKUP($A214,'Annex 2 EHV charges'!$A:$O,8,FALSE)=0,"",VLOOKUP($A214,'Annex 2 EHV charges'!$A:$O,8,FALSE)),"")</f>
        <v/>
      </c>
      <c r="F214" s="99" t="str">
        <f>IFERROR(IF(VLOOKUP($A214,'Annex 2 EHV charges'!$A:$O,9,FALSE)=0,"",VLOOKUP($A214,'Annex 2 EHV charges'!$A:$O,9,FALSE)),"")</f>
        <v/>
      </c>
      <c r="G214" s="100" t="str">
        <f>IFERROR(IF(VLOOKUP($A214,'Annex 2 EHV charges'!$A:$O,10,FALSE)=0,"",VLOOKUP($A214,'Annex 2 EHV charges'!$A:$O,10,FALSE)),"")</f>
        <v/>
      </c>
      <c r="H214" s="100" t="str">
        <f>IFERROR(IF(VLOOKUP($A214,'Annex 2 EHV charges'!$A:$O,11,FALSE)=0,"",VLOOKUP($A214,'Annex 2 EHV charges'!$A:$O,11,FALSE)),"")</f>
        <v/>
      </c>
    </row>
    <row r="215" spans="1:8">
      <c r="A215" s="93" t="str">
        <f t="array" ref="A215">IFERROR(INDEX('Annex 2 EHV charges'!$A$11:$A$260, MATCH(0, IF(ISBLANK('Annex 2 EHV charges'!$A$11:$A$260),1, COUNTIF(A$4:$A214, 'Annex 2 EHV charges'!$A$11:$A$260)), 0)),"")</f>
        <v/>
      </c>
      <c r="B215" s="93" t="str">
        <f>IF($A215="","",VLOOKUP($A215,'Annex 2 EHV charges'!$A:$O,2,0))</f>
        <v/>
      </c>
      <c r="C215" s="94" t="str">
        <f>IF($A215="","",VLOOKUP($A215,'Annex 2 EHV charges'!$A:$O,3,0))</f>
        <v/>
      </c>
      <c r="D215" s="93" t="str">
        <f>IF($A215="","",VLOOKUP($A215,'Annex 2 EHV charges'!$A:$O,7,0))</f>
        <v/>
      </c>
      <c r="E215" s="98" t="str">
        <f>IFERROR(IF(VLOOKUP($A215,'Annex 2 EHV charges'!$A:$O,8,FALSE)=0,"",VLOOKUP($A215,'Annex 2 EHV charges'!$A:$O,8,FALSE)),"")</f>
        <v/>
      </c>
      <c r="F215" s="99" t="str">
        <f>IFERROR(IF(VLOOKUP($A215,'Annex 2 EHV charges'!$A:$O,9,FALSE)=0,"",VLOOKUP($A215,'Annex 2 EHV charges'!$A:$O,9,FALSE)),"")</f>
        <v/>
      </c>
      <c r="G215" s="100" t="str">
        <f>IFERROR(IF(VLOOKUP($A215,'Annex 2 EHV charges'!$A:$O,10,FALSE)=0,"",VLOOKUP($A215,'Annex 2 EHV charges'!$A:$O,10,FALSE)),"")</f>
        <v/>
      </c>
      <c r="H215" s="100" t="str">
        <f>IFERROR(IF(VLOOKUP($A215,'Annex 2 EHV charges'!$A:$O,11,FALSE)=0,"",VLOOKUP($A215,'Annex 2 EHV charges'!$A:$O,11,FALSE)),"")</f>
        <v/>
      </c>
    </row>
    <row r="216" spans="1:8">
      <c r="A216" s="93" t="str">
        <f t="array" ref="A216">IFERROR(INDEX('Annex 2 EHV charges'!$A$11:$A$260, MATCH(0, IF(ISBLANK('Annex 2 EHV charges'!$A$11:$A$260),1, COUNTIF(A$4:$A215, 'Annex 2 EHV charges'!$A$11:$A$260)), 0)),"")</f>
        <v/>
      </c>
      <c r="B216" s="93" t="str">
        <f>IF($A216="","",VLOOKUP($A216,'Annex 2 EHV charges'!$A:$O,2,0))</f>
        <v/>
      </c>
      <c r="C216" s="94" t="str">
        <f>IF($A216="","",VLOOKUP($A216,'Annex 2 EHV charges'!$A:$O,3,0))</f>
        <v/>
      </c>
      <c r="D216" s="93" t="str">
        <f>IF($A216="","",VLOOKUP($A216,'Annex 2 EHV charges'!$A:$O,7,0))</f>
        <v/>
      </c>
      <c r="E216" s="98" t="str">
        <f>IFERROR(IF(VLOOKUP($A216,'Annex 2 EHV charges'!$A:$O,8,FALSE)=0,"",VLOOKUP($A216,'Annex 2 EHV charges'!$A:$O,8,FALSE)),"")</f>
        <v/>
      </c>
      <c r="F216" s="99" t="str">
        <f>IFERROR(IF(VLOOKUP($A216,'Annex 2 EHV charges'!$A:$O,9,FALSE)=0,"",VLOOKUP($A216,'Annex 2 EHV charges'!$A:$O,9,FALSE)),"")</f>
        <v/>
      </c>
      <c r="G216" s="100" t="str">
        <f>IFERROR(IF(VLOOKUP($A216,'Annex 2 EHV charges'!$A:$O,10,FALSE)=0,"",VLOOKUP($A216,'Annex 2 EHV charges'!$A:$O,10,FALSE)),"")</f>
        <v/>
      </c>
      <c r="H216" s="100" t="str">
        <f>IFERROR(IF(VLOOKUP($A216,'Annex 2 EHV charges'!$A:$O,11,FALSE)=0,"",VLOOKUP($A216,'Annex 2 EHV charges'!$A:$O,11,FALSE)),"")</f>
        <v/>
      </c>
    </row>
    <row r="217" spans="1:8">
      <c r="A217" s="93" t="str">
        <f t="array" ref="A217">IFERROR(INDEX('Annex 2 EHV charges'!$A$11:$A$260, MATCH(0, IF(ISBLANK('Annex 2 EHV charges'!$A$11:$A$260),1, COUNTIF(A$4:$A216, 'Annex 2 EHV charges'!$A$11:$A$260)), 0)),"")</f>
        <v/>
      </c>
      <c r="B217" s="93" t="str">
        <f>IF($A217="","",VLOOKUP($A217,'Annex 2 EHV charges'!$A:$O,2,0))</f>
        <v/>
      </c>
      <c r="C217" s="94" t="str">
        <f>IF($A217="","",VLOOKUP($A217,'Annex 2 EHV charges'!$A:$O,3,0))</f>
        <v/>
      </c>
      <c r="D217" s="93" t="str">
        <f>IF($A217="","",VLOOKUP($A217,'Annex 2 EHV charges'!$A:$O,7,0))</f>
        <v/>
      </c>
      <c r="E217" s="98" t="str">
        <f>IFERROR(IF(VLOOKUP($A217,'Annex 2 EHV charges'!$A:$O,8,FALSE)=0,"",VLOOKUP($A217,'Annex 2 EHV charges'!$A:$O,8,FALSE)),"")</f>
        <v/>
      </c>
      <c r="F217" s="99" t="str">
        <f>IFERROR(IF(VLOOKUP($A217,'Annex 2 EHV charges'!$A:$O,9,FALSE)=0,"",VLOOKUP($A217,'Annex 2 EHV charges'!$A:$O,9,FALSE)),"")</f>
        <v/>
      </c>
      <c r="G217" s="100" t="str">
        <f>IFERROR(IF(VLOOKUP($A217,'Annex 2 EHV charges'!$A:$O,10,FALSE)=0,"",VLOOKUP($A217,'Annex 2 EHV charges'!$A:$O,10,FALSE)),"")</f>
        <v/>
      </c>
      <c r="H217" s="100" t="str">
        <f>IFERROR(IF(VLOOKUP($A217,'Annex 2 EHV charges'!$A:$O,11,FALSE)=0,"",VLOOKUP($A217,'Annex 2 EHV charges'!$A:$O,11,FALSE)),"")</f>
        <v/>
      </c>
    </row>
    <row r="218" spans="1:8">
      <c r="A218" s="93" t="str">
        <f t="array" ref="A218">IFERROR(INDEX('Annex 2 EHV charges'!$A$11:$A$260, MATCH(0, IF(ISBLANK('Annex 2 EHV charges'!$A$11:$A$260),1, COUNTIF(A$4:$A217, 'Annex 2 EHV charges'!$A$11:$A$260)), 0)),"")</f>
        <v/>
      </c>
      <c r="B218" s="93" t="str">
        <f>IF($A218="","",VLOOKUP($A218,'Annex 2 EHV charges'!$A:$O,2,0))</f>
        <v/>
      </c>
      <c r="C218" s="94" t="str">
        <f>IF($A218="","",VLOOKUP($A218,'Annex 2 EHV charges'!$A:$O,3,0))</f>
        <v/>
      </c>
      <c r="D218" s="93" t="str">
        <f>IF($A218="","",VLOOKUP($A218,'Annex 2 EHV charges'!$A:$O,7,0))</f>
        <v/>
      </c>
      <c r="E218" s="98" t="str">
        <f>IFERROR(IF(VLOOKUP($A218,'Annex 2 EHV charges'!$A:$O,8,FALSE)=0,"",VLOOKUP($A218,'Annex 2 EHV charges'!$A:$O,8,FALSE)),"")</f>
        <v/>
      </c>
      <c r="F218" s="99" t="str">
        <f>IFERROR(IF(VLOOKUP($A218,'Annex 2 EHV charges'!$A:$O,9,FALSE)=0,"",VLOOKUP($A218,'Annex 2 EHV charges'!$A:$O,9,FALSE)),"")</f>
        <v/>
      </c>
      <c r="G218" s="100" t="str">
        <f>IFERROR(IF(VLOOKUP($A218,'Annex 2 EHV charges'!$A:$O,10,FALSE)=0,"",VLOOKUP($A218,'Annex 2 EHV charges'!$A:$O,10,FALSE)),"")</f>
        <v/>
      </c>
      <c r="H218" s="100" t="str">
        <f>IFERROR(IF(VLOOKUP($A218,'Annex 2 EHV charges'!$A:$O,11,FALSE)=0,"",VLOOKUP($A218,'Annex 2 EHV charges'!$A:$O,11,FALSE)),"")</f>
        <v/>
      </c>
    </row>
    <row r="219" spans="1:8">
      <c r="A219" s="93" t="str">
        <f t="array" ref="A219">IFERROR(INDEX('Annex 2 EHV charges'!$A$11:$A$260, MATCH(0, IF(ISBLANK('Annex 2 EHV charges'!$A$11:$A$260),1, COUNTIF(A$4:$A218, 'Annex 2 EHV charges'!$A$11:$A$260)), 0)),"")</f>
        <v/>
      </c>
      <c r="B219" s="93" t="str">
        <f>IF($A219="","",VLOOKUP($A219,'Annex 2 EHV charges'!$A:$O,2,0))</f>
        <v/>
      </c>
      <c r="C219" s="94" t="str">
        <f>IF($A219="","",VLOOKUP($A219,'Annex 2 EHV charges'!$A:$O,3,0))</f>
        <v/>
      </c>
      <c r="D219" s="93" t="str">
        <f>IF($A219="","",VLOOKUP($A219,'Annex 2 EHV charges'!$A:$O,7,0))</f>
        <v/>
      </c>
      <c r="E219" s="98" t="str">
        <f>IFERROR(IF(VLOOKUP($A219,'Annex 2 EHV charges'!$A:$O,8,FALSE)=0,"",VLOOKUP($A219,'Annex 2 EHV charges'!$A:$O,8,FALSE)),"")</f>
        <v/>
      </c>
      <c r="F219" s="99" t="str">
        <f>IFERROR(IF(VLOOKUP($A219,'Annex 2 EHV charges'!$A:$O,9,FALSE)=0,"",VLOOKUP($A219,'Annex 2 EHV charges'!$A:$O,9,FALSE)),"")</f>
        <v/>
      </c>
      <c r="G219" s="100" t="str">
        <f>IFERROR(IF(VLOOKUP($A219,'Annex 2 EHV charges'!$A:$O,10,FALSE)=0,"",VLOOKUP($A219,'Annex 2 EHV charges'!$A:$O,10,FALSE)),"")</f>
        <v/>
      </c>
      <c r="H219" s="100" t="str">
        <f>IFERROR(IF(VLOOKUP($A219,'Annex 2 EHV charges'!$A:$O,11,FALSE)=0,"",VLOOKUP($A219,'Annex 2 EHV charges'!$A:$O,11,FALSE)),"")</f>
        <v/>
      </c>
    </row>
    <row r="220" spans="1:8">
      <c r="A220" s="93" t="str">
        <f t="array" ref="A220">IFERROR(INDEX('Annex 2 EHV charges'!$A$11:$A$260, MATCH(0, IF(ISBLANK('Annex 2 EHV charges'!$A$11:$A$260),1, COUNTIF(A$4:$A219, 'Annex 2 EHV charges'!$A$11:$A$260)), 0)),"")</f>
        <v/>
      </c>
      <c r="B220" s="93" t="str">
        <f>IF($A220="","",VLOOKUP($A220,'Annex 2 EHV charges'!$A:$O,2,0))</f>
        <v/>
      </c>
      <c r="C220" s="94" t="str">
        <f>IF($A220="","",VLOOKUP($A220,'Annex 2 EHV charges'!$A:$O,3,0))</f>
        <v/>
      </c>
      <c r="D220" s="93" t="str">
        <f>IF($A220="","",VLOOKUP($A220,'Annex 2 EHV charges'!$A:$O,7,0))</f>
        <v/>
      </c>
      <c r="E220" s="98" t="str">
        <f>IFERROR(IF(VLOOKUP($A220,'Annex 2 EHV charges'!$A:$O,8,FALSE)=0,"",VLOOKUP($A220,'Annex 2 EHV charges'!$A:$O,8,FALSE)),"")</f>
        <v/>
      </c>
      <c r="F220" s="99" t="str">
        <f>IFERROR(IF(VLOOKUP($A220,'Annex 2 EHV charges'!$A:$O,9,FALSE)=0,"",VLOOKUP($A220,'Annex 2 EHV charges'!$A:$O,9,FALSE)),"")</f>
        <v/>
      </c>
      <c r="G220" s="100" t="str">
        <f>IFERROR(IF(VLOOKUP($A220,'Annex 2 EHV charges'!$A:$O,10,FALSE)=0,"",VLOOKUP($A220,'Annex 2 EHV charges'!$A:$O,10,FALSE)),"")</f>
        <v/>
      </c>
      <c r="H220" s="100" t="str">
        <f>IFERROR(IF(VLOOKUP($A220,'Annex 2 EHV charges'!$A:$O,11,FALSE)=0,"",VLOOKUP($A220,'Annex 2 EHV charges'!$A:$O,11,FALSE)),"")</f>
        <v/>
      </c>
    </row>
    <row r="221" spans="1:8">
      <c r="A221" s="93" t="str">
        <f t="array" ref="A221">IFERROR(INDEX('Annex 2 EHV charges'!$A$11:$A$260, MATCH(0, IF(ISBLANK('Annex 2 EHV charges'!$A$11:$A$260),1, COUNTIF(A$4:$A220, 'Annex 2 EHV charges'!$A$11:$A$260)), 0)),"")</f>
        <v/>
      </c>
      <c r="B221" s="93" t="str">
        <f>IF($A221="","",VLOOKUP($A221,'Annex 2 EHV charges'!$A:$O,2,0))</f>
        <v/>
      </c>
      <c r="C221" s="94" t="str">
        <f>IF($A221="","",VLOOKUP($A221,'Annex 2 EHV charges'!$A:$O,3,0))</f>
        <v/>
      </c>
      <c r="D221" s="93" t="str">
        <f>IF($A221="","",VLOOKUP($A221,'Annex 2 EHV charges'!$A:$O,7,0))</f>
        <v/>
      </c>
      <c r="E221" s="98" t="str">
        <f>IFERROR(IF(VLOOKUP($A221,'Annex 2 EHV charges'!$A:$O,8,FALSE)=0,"",VLOOKUP($A221,'Annex 2 EHV charges'!$A:$O,8,FALSE)),"")</f>
        <v/>
      </c>
      <c r="F221" s="99" t="str">
        <f>IFERROR(IF(VLOOKUP($A221,'Annex 2 EHV charges'!$A:$O,9,FALSE)=0,"",VLOOKUP($A221,'Annex 2 EHV charges'!$A:$O,9,FALSE)),"")</f>
        <v/>
      </c>
      <c r="G221" s="100" t="str">
        <f>IFERROR(IF(VLOOKUP($A221,'Annex 2 EHV charges'!$A:$O,10,FALSE)=0,"",VLOOKUP($A221,'Annex 2 EHV charges'!$A:$O,10,FALSE)),"")</f>
        <v/>
      </c>
      <c r="H221" s="100" t="str">
        <f>IFERROR(IF(VLOOKUP($A221,'Annex 2 EHV charges'!$A:$O,11,FALSE)=0,"",VLOOKUP($A221,'Annex 2 EHV charges'!$A:$O,11,FALSE)),"")</f>
        <v/>
      </c>
    </row>
    <row r="222" spans="1:8">
      <c r="A222" s="93" t="str">
        <f t="array" ref="A222">IFERROR(INDEX('Annex 2 EHV charges'!$A$11:$A$260, MATCH(0, IF(ISBLANK('Annex 2 EHV charges'!$A$11:$A$260),1, COUNTIF(A$4:$A221, 'Annex 2 EHV charges'!$A$11:$A$260)), 0)),"")</f>
        <v/>
      </c>
      <c r="B222" s="93" t="str">
        <f>IF($A222="","",VLOOKUP($A222,'Annex 2 EHV charges'!$A:$O,2,0))</f>
        <v/>
      </c>
      <c r="C222" s="94" t="str">
        <f>IF($A222="","",VLOOKUP($A222,'Annex 2 EHV charges'!$A:$O,3,0))</f>
        <v/>
      </c>
      <c r="D222" s="93" t="str">
        <f>IF($A222="","",VLOOKUP($A222,'Annex 2 EHV charges'!$A:$O,7,0))</f>
        <v/>
      </c>
      <c r="E222" s="98" t="str">
        <f>IFERROR(IF(VLOOKUP($A222,'Annex 2 EHV charges'!$A:$O,8,FALSE)=0,"",VLOOKUP($A222,'Annex 2 EHV charges'!$A:$O,8,FALSE)),"")</f>
        <v/>
      </c>
      <c r="F222" s="99" t="str">
        <f>IFERROR(IF(VLOOKUP($A222,'Annex 2 EHV charges'!$A:$O,9,FALSE)=0,"",VLOOKUP($A222,'Annex 2 EHV charges'!$A:$O,9,FALSE)),"")</f>
        <v/>
      </c>
      <c r="G222" s="100" t="str">
        <f>IFERROR(IF(VLOOKUP($A222,'Annex 2 EHV charges'!$A:$O,10,FALSE)=0,"",VLOOKUP($A222,'Annex 2 EHV charges'!$A:$O,10,FALSE)),"")</f>
        <v/>
      </c>
      <c r="H222" s="100" t="str">
        <f>IFERROR(IF(VLOOKUP($A222,'Annex 2 EHV charges'!$A:$O,11,FALSE)=0,"",VLOOKUP($A222,'Annex 2 EHV charges'!$A:$O,11,FALSE)),"")</f>
        <v/>
      </c>
    </row>
    <row r="223" spans="1:8">
      <c r="A223" s="93" t="str">
        <f t="array" ref="A223">IFERROR(INDEX('Annex 2 EHV charges'!$A$11:$A$260, MATCH(0, IF(ISBLANK('Annex 2 EHV charges'!$A$11:$A$260),1, COUNTIF(A$4:$A222, 'Annex 2 EHV charges'!$A$11:$A$260)), 0)),"")</f>
        <v/>
      </c>
      <c r="B223" s="93" t="str">
        <f>IF($A223="","",VLOOKUP($A223,'Annex 2 EHV charges'!$A:$O,2,0))</f>
        <v/>
      </c>
      <c r="C223" s="94" t="str">
        <f>IF($A223="","",VLOOKUP($A223,'Annex 2 EHV charges'!$A:$O,3,0))</f>
        <v/>
      </c>
      <c r="D223" s="93" t="str">
        <f>IF($A223="","",VLOOKUP($A223,'Annex 2 EHV charges'!$A:$O,7,0))</f>
        <v/>
      </c>
      <c r="E223" s="98" t="str">
        <f>IFERROR(IF(VLOOKUP($A223,'Annex 2 EHV charges'!$A:$O,8,FALSE)=0,"",VLOOKUP($A223,'Annex 2 EHV charges'!$A:$O,8,FALSE)),"")</f>
        <v/>
      </c>
      <c r="F223" s="99" t="str">
        <f>IFERROR(IF(VLOOKUP($A223,'Annex 2 EHV charges'!$A:$O,9,FALSE)=0,"",VLOOKUP($A223,'Annex 2 EHV charges'!$A:$O,9,FALSE)),"")</f>
        <v/>
      </c>
      <c r="G223" s="100" t="str">
        <f>IFERROR(IF(VLOOKUP($A223,'Annex 2 EHV charges'!$A:$O,10,FALSE)=0,"",VLOOKUP($A223,'Annex 2 EHV charges'!$A:$O,10,FALSE)),"")</f>
        <v/>
      </c>
      <c r="H223" s="100" t="str">
        <f>IFERROR(IF(VLOOKUP($A223,'Annex 2 EHV charges'!$A:$O,11,FALSE)=0,"",VLOOKUP($A223,'Annex 2 EHV charges'!$A:$O,11,FALSE)),"")</f>
        <v/>
      </c>
    </row>
    <row r="224" spans="1:8">
      <c r="A224" s="93" t="str">
        <f t="array" ref="A224">IFERROR(INDEX('Annex 2 EHV charges'!$A$11:$A$260, MATCH(0, IF(ISBLANK('Annex 2 EHV charges'!$A$11:$A$260),1, COUNTIF(A$4:$A223, 'Annex 2 EHV charges'!$A$11:$A$260)), 0)),"")</f>
        <v/>
      </c>
      <c r="B224" s="93" t="str">
        <f>IF($A224="","",VLOOKUP($A224,'Annex 2 EHV charges'!$A:$O,2,0))</f>
        <v/>
      </c>
      <c r="C224" s="94" t="str">
        <f>IF($A224="","",VLOOKUP($A224,'Annex 2 EHV charges'!$A:$O,3,0))</f>
        <v/>
      </c>
      <c r="D224" s="93" t="str">
        <f>IF($A224="","",VLOOKUP($A224,'Annex 2 EHV charges'!$A:$O,7,0))</f>
        <v/>
      </c>
      <c r="E224" s="98" t="str">
        <f>IFERROR(IF(VLOOKUP($A224,'Annex 2 EHV charges'!$A:$O,8,FALSE)=0,"",VLOOKUP($A224,'Annex 2 EHV charges'!$A:$O,8,FALSE)),"")</f>
        <v/>
      </c>
      <c r="F224" s="99" t="str">
        <f>IFERROR(IF(VLOOKUP($A224,'Annex 2 EHV charges'!$A:$O,9,FALSE)=0,"",VLOOKUP($A224,'Annex 2 EHV charges'!$A:$O,9,FALSE)),"")</f>
        <v/>
      </c>
      <c r="G224" s="100" t="str">
        <f>IFERROR(IF(VLOOKUP($A224,'Annex 2 EHV charges'!$A:$O,10,FALSE)=0,"",VLOOKUP($A224,'Annex 2 EHV charges'!$A:$O,10,FALSE)),"")</f>
        <v/>
      </c>
      <c r="H224" s="100" t="str">
        <f>IFERROR(IF(VLOOKUP($A224,'Annex 2 EHV charges'!$A:$O,11,FALSE)=0,"",VLOOKUP($A224,'Annex 2 EHV charges'!$A:$O,11,FALSE)),"")</f>
        <v/>
      </c>
    </row>
    <row r="225" spans="1:8">
      <c r="A225" s="93" t="str">
        <f t="array" ref="A225">IFERROR(INDEX('Annex 2 EHV charges'!$A$11:$A$260, MATCH(0, IF(ISBLANK('Annex 2 EHV charges'!$A$11:$A$260),1, COUNTIF(A$4:$A224, 'Annex 2 EHV charges'!$A$11:$A$260)), 0)),"")</f>
        <v/>
      </c>
      <c r="B225" s="93" t="str">
        <f>IF($A225="","",VLOOKUP($A225,'Annex 2 EHV charges'!$A:$O,2,0))</f>
        <v/>
      </c>
      <c r="C225" s="94" t="str">
        <f>IF($A225="","",VLOOKUP($A225,'Annex 2 EHV charges'!$A:$O,3,0))</f>
        <v/>
      </c>
      <c r="D225" s="93" t="str">
        <f>IF($A225="","",VLOOKUP($A225,'Annex 2 EHV charges'!$A:$O,7,0))</f>
        <v/>
      </c>
      <c r="E225" s="98" t="str">
        <f>IFERROR(IF(VLOOKUP($A225,'Annex 2 EHV charges'!$A:$O,8,FALSE)=0,"",VLOOKUP($A225,'Annex 2 EHV charges'!$A:$O,8,FALSE)),"")</f>
        <v/>
      </c>
      <c r="F225" s="99" t="str">
        <f>IFERROR(IF(VLOOKUP($A225,'Annex 2 EHV charges'!$A:$O,9,FALSE)=0,"",VLOOKUP($A225,'Annex 2 EHV charges'!$A:$O,9,FALSE)),"")</f>
        <v/>
      </c>
      <c r="G225" s="100" t="str">
        <f>IFERROR(IF(VLOOKUP($A225,'Annex 2 EHV charges'!$A:$O,10,FALSE)=0,"",VLOOKUP($A225,'Annex 2 EHV charges'!$A:$O,10,FALSE)),"")</f>
        <v/>
      </c>
      <c r="H225" s="100" t="str">
        <f>IFERROR(IF(VLOOKUP($A225,'Annex 2 EHV charges'!$A:$O,11,FALSE)=0,"",VLOOKUP($A225,'Annex 2 EHV charges'!$A:$O,11,FALSE)),"")</f>
        <v/>
      </c>
    </row>
    <row r="226" spans="1:8">
      <c r="A226" s="93" t="str">
        <f t="array" ref="A226">IFERROR(INDEX('Annex 2 EHV charges'!$A$11:$A$260, MATCH(0, IF(ISBLANK('Annex 2 EHV charges'!$A$11:$A$260),1, COUNTIF(A$4:$A225, 'Annex 2 EHV charges'!$A$11:$A$260)), 0)),"")</f>
        <v/>
      </c>
      <c r="B226" s="93" t="str">
        <f>IF($A226="","",VLOOKUP($A226,'Annex 2 EHV charges'!$A:$O,2,0))</f>
        <v/>
      </c>
      <c r="C226" s="94" t="str">
        <f>IF($A226="","",VLOOKUP($A226,'Annex 2 EHV charges'!$A:$O,3,0))</f>
        <v/>
      </c>
      <c r="D226" s="93" t="str">
        <f>IF($A226="","",VLOOKUP($A226,'Annex 2 EHV charges'!$A:$O,7,0))</f>
        <v/>
      </c>
      <c r="E226" s="98" t="str">
        <f>IFERROR(IF(VLOOKUP($A226,'Annex 2 EHV charges'!$A:$O,8,FALSE)=0,"",VLOOKUP($A226,'Annex 2 EHV charges'!$A:$O,8,FALSE)),"")</f>
        <v/>
      </c>
      <c r="F226" s="99" t="str">
        <f>IFERROR(IF(VLOOKUP($A226,'Annex 2 EHV charges'!$A:$O,9,FALSE)=0,"",VLOOKUP($A226,'Annex 2 EHV charges'!$A:$O,9,FALSE)),"")</f>
        <v/>
      </c>
      <c r="G226" s="100" t="str">
        <f>IFERROR(IF(VLOOKUP($A226,'Annex 2 EHV charges'!$A:$O,10,FALSE)=0,"",VLOOKUP($A226,'Annex 2 EHV charges'!$A:$O,10,FALSE)),"")</f>
        <v/>
      </c>
      <c r="H226" s="100" t="str">
        <f>IFERROR(IF(VLOOKUP($A226,'Annex 2 EHV charges'!$A:$O,11,FALSE)=0,"",VLOOKUP($A226,'Annex 2 EHV charges'!$A:$O,11,FALSE)),"")</f>
        <v/>
      </c>
    </row>
    <row r="227" spans="1:8">
      <c r="A227" s="93" t="str">
        <f t="array" ref="A227">IFERROR(INDEX('Annex 2 EHV charges'!$A$11:$A$260, MATCH(0, IF(ISBLANK('Annex 2 EHV charges'!$A$11:$A$260),1, COUNTIF(A$4:$A226, 'Annex 2 EHV charges'!$A$11:$A$260)), 0)),"")</f>
        <v/>
      </c>
      <c r="B227" s="93" t="str">
        <f>IF($A227="","",VLOOKUP($A227,'Annex 2 EHV charges'!$A:$O,2,0))</f>
        <v/>
      </c>
      <c r="C227" s="94" t="str">
        <f>IF($A227="","",VLOOKUP($A227,'Annex 2 EHV charges'!$A:$O,3,0))</f>
        <v/>
      </c>
      <c r="D227" s="93" t="str">
        <f>IF($A227="","",VLOOKUP($A227,'Annex 2 EHV charges'!$A:$O,7,0))</f>
        <v/>
      </c>
      <c r="E227" s="98" t="str">
        <f>IFERROR(IF(VLOOKUP($A227,'Annex 2 EHV charges'!$A:$O,8,FALSE)=0,"",VLOOKUP($A227,'Annex 2 EHV charges'!$A:$O,8,FALSE)),"")</f>
        <v/>
      </c>
      <c r="F227" s="99" t="str">
        <f>IFERROR(IF(VLOOKUP($A227,'Annex 2 EHV charges'!$A:$O,9,FALSE)=0,"",VLOOKUP($A227,'Annex 2 EHV charges'!$A:$O,9,FALSE)),"")</f>
        <v/>
      </c>
      <c r="G227" s="100" t="str">
        <f>IFERROR(IF(VLOOKUP($A227,'Annex 2 EHV charges'!$A:$O,10,FALSE)=0,"",VLOOKUP($A227,'Annex 2 EHV charges'!$A:$O,10,FALSE)),"")</f>
        <v/>
      </c>
      <c r="H227" s="100" t="str">
        <f>IFERROR(IF(VLOOKUP($A227,'Annex 2 EHV charges'!$A:$O,11,FALSE)=0,"",VLOOKUP($A227,'Annex 2 EHV charges'!$A:$O,11,FALSE)),"")</f>
        <v/>
      </c>
    </row>
    <row r="228" spans="1:8">
      <c r="A228" s="93" t="str">
        <f t="array" ref="A228">IFERROR(INDEX('Annex 2 EHV charges'!$A$11:$A$260, MATCH(0, IF(ISBLANK('Annex 2 EHV charges'!$A$11:$A$260),1, COUNTIF(A$4:$A227, 'Annex 2 EHV charges'!$A$11:$A$260)), 0)),"")</f>
        <v/>
      </c>
      <c r="B228" s="93" t="str">
        <f>IF($A228="","",VLOOKUP($A228,'Annex 2 EHV charges'!$A:$O,2,0))</f>
        <v/>
      </c>
      <c r="C228" s="94" t="str">
        <f>IF($A228="","",VLOOKUP($A228,'Annex 2 EHV charges'!$A:$O,3,0))</f>
        <v/>
      </c>
      <c r="D228" s="93" t="str">
        <f>IF($A228="","",VLOOKUP($A228,'Annex 2 EHV charges'!$A:$O,7,0))</f>
        <v/>
      </c>
      <c r="E228" s="98" t="str">
        <f>IFERROR(IF(VLOOKUP($A228,'Annex 2 EHV charges'!$A:$O,8,FALSE)=0,"",VLOOKUP($A228,'Annex 2 EHV charges'!$A:$O,8,FALSE)),"")</f>
        <v/>
      </c>
      <c r="F228" s="99" t="str">
        <f>IFERROR(IF(VLOOKUP($A228,'Annex 2 EHV charges'!$A:$O,9,FALSE)=0,"",VLOOKUP($A228,'Annex 2 EHV charges'!$A:$O,9,FALSE)),"")</f>
        <v/>
      </c>
      <c r="G228" s="100" t="str">
        <f>IFERROR(IF(VLOOKUP($A228,'Annex 2 EHV charges'!$A:$O,10,FALSE)=0,"",VLOOKUP($A228,'Annex 2 EHV charges'!$A:$O,10,FALSE)),"")</f>
        <v/>
      </c>
      <c r="H228" s="100" t="str">
        <f>IFERROR(IF(VLOOKUP($A228,'Annex 2 EHV charges'!$A:$O,11,FALSE)=0,"",VLOOKUP($A228,'Annex 2 EHV charges'!$A:$O,11,FALSE)),"")</f>
        <v/>
      </c>
    </row>
    <row r="229" spans="1:8">
      <c r="A229" s="93" t="str">
        <f t="array" ref="A229">IFERROR(INDEX('Annex 2 EHV charges'!$A$11:$A$260, MATCH(0, IF(ISBLANK('Annex 2 EHV charges'!$A$11:$A$260),1, COUNTIF(A$4:$A228, 'Annex 2 EHV charges'!$A$11:$A$260)), 0)),"")</f>
        <v/>
      </c>
      <c r="B229" s="93" t="str">
        <f>IF($A229="","",VLOOKUP($A229,'Annex 2 EHV charges'!$A:$O,2,0))</f>
        <v/>
      </c>
      <c r="C229" s="94" t="str">
        <f>IF($A229="","",VLOOKUP($A229,'Annex 2 EHV charges'!$A:$O,3,0))</f>
        <v/>
      </c>
      <c r="D229" s="93" t="str">
        <f>IF($A229="","",VLOOKUP($A229,'Annex 2 EHV charges'!$A:$O,7,0))</f>
        <v/>
      </c>
      <c r="E229" s="98" t="str">
        <f>IFERROR(IF(VLOOKUP($A229,'Annex 2 EHV charges'!$A:$O,8,FALSE)=0,"",VLOOKUP($A229,'Annex 2 EHV charges'!$A:$O,8,FALSE)),"")</f>
        <v/>
      </c>
      <c r="F229" s="99" t="str">
        <f>IFERROR(IF(VLOOKUP($A229,'Annex 2 EHV charges'!$A:$O,9,FALSE)=0,"",VLOOKUP($A229,'Annex 2 EHV charges'!$A:$O,9,FALSE)),"")</f>
        <v/>
      </c>
      <c r="G229" s="100" t="str">
        <f>IFERROR(IF(VLOOKUP($A229,'Annex 2 EHV charges'!$A:$O,10,FALSE)=0,"",VLOOKUP($A229,'Annex 2 EHV charges'!$A:$O,10,FALSE)),"")</f>
        <v/>
      </c>
      <c r="H229" s="100" t="str">
        <f>IFERROR(IF(VLOOKUP($A229,'Annex 2 EHV charges'!$A:$O,11,FALSE)=0,"",VLOOKUP($A229,'Annex 2 EHV charges'!$A:$O,11,FALSE)),"")</f>
        <v/>
      </c>
    </row>
    <row r="230" spans="1:8">
      <c r="A230" s="93" t="str">
        <f t="array" ref="A230">IFERROR(INDEX('Annex 2 EHV charges'!$A$11:$A$260, MATCH(0, IF(ISBLANK('Annex 2 EHV charges'!$A$11:$A$260),1, COUNTIF(A$4:$A229, 'Annex 2 EHV charges'!$A$11:$A$260)), 0)),"")</f>
        <v/>
      </c>
      <c r="B230" s="93" t="str">
        <f>IF($A230="","",VLOOKUP($A230,'Annex 2 EHV charges'!$A:$O,2,0))</f>
        <v/>
      </c>
      <c r="C230" s="94" t="str">
        <f>IF($A230="","",VLOOKUP($A230,'Annex 2 EHV charges'!$A:$O,3,0))</f>
        <v/>
      </c>
      <c r="D230" s="93" t="str">
        <f>IF($A230="","",VLOOKUP($A230,'Annex 2 EHV charges'!$A:$O,7,0))</f>
        <v/>
      </c>
      <c r="E230" s="98" t="str">
        <f>IFERROR(IF(VLOOKUP($A230,'Annex 2 EHV charges'!$A:$O,8,FALSE)=0,"",VLOOKUP($A230,'Annex 2 EHV charges'!$A:$O,8,FALSE)),"")</f>
        <v/>
      </c>
      <c r="F230" s="99" t="str">
        <f>IFERROR(IF(VLOOKUP($A230,'Annex 2 EHV charges'!$A:$O,9,FALSE)=0,"",VLOOKUP($A230,'Annex 2 EHV charges'!$A:$O,9,FALSE)),"")</f>
        <v/>
      </c>
      <c r="G230" s="100" t="str">
        <f>IFERROR(IF(VLOOKUP($A230,'Annex 2 EHV charges'!$A:$O,10,FALSE)=0,"",VLOOKUP($A230,'Annex 2 EHV charges'!$A:$O,10,FALSE)),"")</f>
        <v/>
      </c>
      <c r="H230" s="100" t="str">
        <f>IFERROR(IF(VLOOKUP($A230,'Annex 2 EHV charges'!$A:$O,11,FALSE)=0,"",VLOOKUP($A230,'Annex 2 EHV charges'!$A:$O,11,FALSE)),"")</f>
        <v/>
      </c>
    </row>
    <row r="231" spans="1:8">
      <c r="A231" s="93" t="str">
        <f t="array" ref="A231">IFERROR(INDEX('Annex 2 EHV charges'!$A$11:$A$260, MATCH(0, IF(ISBLANK('Annex 2 EHV charges'!$A$11:$A$260),1, COUNTIF(A$4:$A230, 'Annex 2 EHV charges'!$A$11:$A$260)), 0)),"")</f>
        <v/>
      </c>
      <c r="B231" s="93" t="str">
        <f>IF($A231="","",VLOOKUP($A231,'Annex 2 EHV charges'!$A:$O,2,0))</f>
        <v/>
      </c>
      <c r="C231" s="94" t="str">
        <f>IF($A231="","",VLOOKUP($A231,'Annex 2 EHV charges'!$A:$O,3,0))</f>
        <v/>
      </c>
      <c r="D231" s="93" t="str">
        <f>IF($A231="","",VLOOKUP($A231,'Annex 2 EHV charges'!$A:$O,7,0))</f>
        <v/>
      </c>
      <c r="E231" s="98" t="str">
        <f>IFERROR(IF(VLOOKUP($A231,'Annex 2 EHV charges'!$A:$O,8,FALSE)=0,"",VLOOKUP($A231,'Annex 2 EHV charges'!$A:$O,8,FALSE)),"")</f>
        <v/>
      </c>
      <c r="F231" s="99" t="str">
        <f>IFERROR(IF(VLOOKUP($A231,'Annex 2 EHV charges'!$A:$O,9,FALSE)=0,"",VLOOKUP($A231,'Annex 2 EHV charges'!$A:$O,9,FALSE)),"")</f>
        <v/>
      </c>
      <c r="G231" s="100" t="str">
        <f>IFERROR(IF(VLOOKUP($A231,'Annex 2 EHV charges'!$A:$O,10,FALSE)=0,"",VLOOKUP($A231,'Annex 2 EHV charges'!$A:$O,10,FALSE)),"")</f>
        <v/>
      </c>
      <c r="H231" s="100" t="str">
        <f>IFERROR(IF(VLOOKUP($A231,'Annex 2 EHV charges'!$A:$O,11,FALSE)=0,"",VLOOKUP($A231,'Annex 2 EHV charges'!$A:$O,11,FALSE)),"")</f>
        <v/>
      </c>
    </row>
    <row r="232" spans="1:8">
      <c r="A232" s="93" t="str">
        <f t="array" ref="A232">IFERROR(INDEX('Annex 2 EHV charges'!$A$11:$A$260, MATCH(0, IF(ISBLANK('Annex 2 EHV charges'!$A$11:$A$260),1, COUNTIF(A$4:$A231, 'Annex 2 EHV charges'!$A$11:$A$260)), 0)),"")</f>
        <v/>
      </c>
      <c r="B232" s="93" t="str">
        <f>IF($A232="","",VLOOKUP($A232,'Annex 2 EHV charges'!$A:$O,2,0))</f>
        <v/>
      </c>
      <c r="C232" s="94" t="str">
        <f>IF($A232="","",VLOOKUP($A232,'Annex 2 EHV charges'!$A:$O,3,0))</f>
        <v/>
      </c>
      <c r="D232" s="93" t="str">
        <f>IF($A232="","",VLOOKUP($A232,'Annex 2 EHV charges'!$A:$O,7,0))</f>
        <v/>
      </c>
      <c r="E232" s="98" t="str">
        <f>IFERROR(IF(VLOOKUP($A232,'Annex 2 EHV charges'!$A:$O,8,FALSE)=0,"",VLOOKUP($A232,'Annex 2 EHV charges'!$A:$O,8,FALSE)),"")</f>
        <v/>
      </c>
      <c r="F232" s="99" t="str">
        <f>IFERROR(IF(VLOOKUP($A232,'Annex 2 EHV charges'!$A:$O,9,FALSE)=0,"",VLOOKUP($A232,'Annex 2 EHV charges'!$A:$O,9,FALSE)),"")</f>
        <v/>
      </c>
      <c r="G232" s="100" t="str">
        <f>IFERROR(IF(VLOOKUP($A232,'Annex 2 EHV charges'!$A:$O,10,FALSE)=0,"",VLOOKUP($A232,'Annex 2 EHV charges'!$A:$O,10,FALSE)),"")</f>
        <v/>
      </c>
      <c r="H232" s="100" t="str">
        <f>IFERROR(IF(VLOOKUP($A232,'Annex 2 EHV charges'!$A:$O,11,FALSE)=0,"",VLOOKUP($A232,'Annex 2 EHV charges'!$A:$O,11,FALSE)),"")</f>
        <v/>
      </c>
    </row>
    <row r="233" spans="1:8">
      <c r="A233" s="93" t="str">
        <f t="array" ref="A233">IFERROR(INDEX('Annex 2 EHV charges'!$A$11:$A$260, MATCH(0, IF(ISBLANK('Annex 2 EHV charges'!$A$11:$A$260),1, COUNTIF(A$4:$A232, 'Annex 2 EHV charges'!$A$11:$A$260)), 0)),"")</f>
        <v/>
      </c>
      <c r="B233" s="93" t="str">
        <f>IF($A233="","",VLOOKUP($A233,'Annex 2 EHV charges'!$A:$O,2,0))</f>
        <v/>
      </c>
      <c r="C233" s="94" t="str">
        <f>IF($A233="","",VLOOKUP($A233,'Annex 2 EHV charges'!$A:$O,3,0))</f>
        <v/>
      </c>
      <c r="D233" s="93" t="str">
        <f>IF($A233="","",VLOOKUP($A233,'Annex 2 EHV charges'!$A:$O,7,0))</f>
        <v/>
      </c>
      <c r="E233" s="98" t="str">
        <f>IFERROR(IF(VLOOKUP($A233,'Annex 2 EHV charges'!$A:$O,8,FALSE)=0,"",VLOOKUP($A233,'Annex 2 EHV charges'!$A:$O,8,FALSE)),"")</f>
        <v/>
      </c>
      <c r="F233" s="99" t="str">
        <f>IFERROR(IF(VLOOKUP($A233,'Annex 2 EHV charges'!$A:$O,9,FALSE)=0,"",VLOOKUP($A233,'Annex 2 EHV charges'!$A:$O,9,FALSE)),"")</f>
        <v/>
      </c>
      <c r="G233" s="100" t="str">
        <f>IFERROR(IF(VLOOKUP($A233,'Annex 2 EHV charges'!$A:$O,10,FALSE)=0,"",VLOOKUP($A233,'Annex 2 EHV charges'!$A:$O,10,FALSE)),"")</f>
        <v/>
      </c>
      <c r="H233" s="100" t="str">
        <f>IFERROR(IF(VLOOKUP($A233,'Annex 2 EHV charges'!$A:$O,11,FALSE)=0,"",VLOOKUP($A233,'Annex 2 EHV charges'!$A:$O,11,FALSE)),"")</f>
        <v/>
      </c>
    </row>
    <row r="234" spans="1:8">
      <c r="A234" s="93" t="str">
        <f t="array" ref="A234">IFERROR(INDEX('Annex 2 EHV charges'!$A$11:$A$260, MATCH(0, IF(ISBLANK('Annex 2 EHV charges'!$A$11:$A$260),1, COUNTIF(A$4:$A233, 'Annex 2 EHV charges'!$A$11:$A$260)), 0)),"")</f>
        <v/>
      </c>
      <c r="B234" s="93" t="str">
        <f>IF($A234="","",VLOOKUP($A234,'Annex 2 EHV charges'!$A:$O,2,0))</f>
        <v/>
      </c>
      <c r="C234" s="94" t="str">
        <f>IF($A234="","",VLOOKUP($A234,'Annex 2 EHV charges'!$A:$O,3,0))</f>
        <v/>
      </c>
      <c r="D234" s="93" t="str">
        <f>IF($A234="","",VLOOKUP($A234,'Annex 2 EHV charges'!$A:$O,7,0))</f>
        <v/>
      </c>
      <c r="E234" s="98" t="str">
        <f>IFERROR(IF(VLOOKUP($A234,'Annex 2 EHV charges'!$A:$O,8,FALSE)=0,"",VLOOKUP($A234,'Annex 2 EHV charges'!$A:$O,8,FALSE)),"")</f>
        <v/>
      </c>
      <c r="F234" s="99" t="str">
        <f>IFERROR(IF(VLOOKUP($A234,'Annex 2 EHV charges'!$A:$O,9,FALSE)=0,"",VLOOKUP($A234,'Annex 2 EHV charges'!$A:$O,9,FALSE)),"")</f>
        <v/>
      </c>
      <c r="G234" s="100" t="str">
        <f>IFERROR(IF(VLOOKUP($A234,'Annex 2 EHV charges'!$A:$O,10,FALSE)=0,"",VLOOKUP($A234,'Annex 2 EHV charges'!$A:$O,10,FALSE)),"")</f>
        <v/>
      </c>
      <c r="H234" s="100" t="str">
        <f>IFERROR(IF(VLOOKUP($A234,'Annex 2 EHV charges'!$A:$O,11,FALSE)=0,"",VLOOKUP($A234,'Annex 2 EHV charges'!$A:$O,11,FALSE)),"")</f>
        <v/>
      </c>
    </row>
    <row r="235" spans="1:8">
      <c r="A235" s="93" t="str">
        <f t="array" ref="A235">IFERROR(INDEX('Annex 2 EHV charges'!$A$11:$A$260, MATCH(0, IF(ISBLANK('Annex 2 EHV charges'!$A$11:$A$260),1, COUNTIF(A$4:$A234, 'Annex 2 EHV charges'!$A$11:$A$260)), 0)),"")</f>
        <v/>
      </c>
      <c r="B235" s="93" t="str">
        <f>IF($A235="","",VLOOKUP($A235,'Annex 2 EHV charges'!$A:$O,2,0))</f>
        <v/>
      </c>
      <c r="C235" s="94" t="str">
        <f>IF($A235="","",VLOOKUP($A235,'Annex 2 EHV charges'!$A:$O,3,0))</f>
        <v/>
      </c>
      <c r="D235" s="93" t="str">
        <f>IF($A235="","",VLOOKUP($A235,'Annex 2 EHV charges'!$A:$O,7,0))</f>
        <v/>
      </c>
      <c r="E235" s="98" t="str">
        <f>IFERROR(IF(VLOOKUP($A235,'Annex 2 EHV charges'!$A:$O,8,FALSE)=0,"",VLOOKUP($A235,'Annex 2 EHV charges'!$A:$O,8,FALSE)),"")</f>
        <v/>
      </c>
      <c r="F235" s="99" t="str">
        <f>IFERROR(IF(VLOOKUP($A235,'Annex 2 EHV charges'!$A:$O,9,FALSE)=0,"",VLOOKUP($A235,'Annex 2 EHV charges'!$A:$O,9,FALSE)),"")</f>
        <v/>
      </c>
      <c r="G235" s="100" t="str">
        <f>IFERROR(IF(VLOOKUP($A235,'Annex 2 EHV charges'!$A:$O,10,FALSE)=0,"",VLOOKUP($A235,'Annex 2 EHV charges'!$A:$O,10,FALSE)),"")</f>
        <v/>
      </c>
      <c r="H235" s="100" t="str">
        <f>IFERROR(IF(VLOOKUP($A235,'Annex 2 EHV charges'!$A:$O,11,FALSE)=0,"",VLOOKUP($A235,'Annex 2 EHV charges'!$A:$O,11,FALSE)),"")</f>
        <v/>
      </c>
    </row>
    <row r="236" spans="1:8">
      <c r="A236" s="93" t="str">
        <f t="array" ref="A236">IFERROR(INDEX('Annex 2 EHV charges'!$A$11:$A$260, MATCH(0, IF(ISBLANK('Annex 2 EHV charges'!$A$11:$A$260),1, COUNTIF(A$4:$A235, 'Annex 2 EHV charges'!$A$11:$A$260)), 0)),"")</f>
        <v/>
      </c>
      <c r="B236" s="93" t="str">
        <f>IF($A236="","",VLOOKUP($A236,'Annex 2 EHV charges'!$A:$O,2,0))</f>
        <v/>
      </c>
      <c r="C236" s="94" t="str">
        <f>IF($A236="","",VLOOKUP($A236,'Annex 2 EHV charges'!$A:$O,3,0))</f>
        <v/>
      </c>
      <c r="D236" s="93" t="str">
        <f>IF($A236="","",VLOOKUP($A236,'Annex 2 EHV charges'!$A:$O,7,0))</f>
        <v/>
      </c>
      <c r="E236" s="98" t="str">
        <f>IFERROR(IF(VLOOKUP($A236,'Annex 2 EHV charges'!$A:$O,8,FALSE)=0,"",VLOOKUP($A236,'Annex 2 EHV charges'!$A:$O,8,FALSE)),"")</f>
        <v/>
      </c>
      <c r="F236" s="99" t="str">
        <f>IFERROR(IF(VLOOKUP($A236,'Annex 2 EHV charges'!$A:$O,9,FALSE)=0,"",VLOOKUP($A236,'Annex 2 EHV charges'!$A:$O,9,FALSE)),"")</f>
        <v/>
      </c>
      <c r="G236" s="100" t="str">
        <f>IFERROR(IF(VLOOKUP($A236,'Annex 2 EHV charges'!$A:$O,10,FALSE)=0,"",VLOOKUP($A236,'Annex 2 EHV charges'!$A:$O,10,FALSE)),"")</f>
        <v/>
      </c>
      <c r="H236" s="100" t="str">
        <f>IFERROR(IF(VLOOKUP($A236,'Annex 2 EHV charges'!$A:$O,11,FALSE)=0,"",VLOOKUP($A236,'Annex 2 EHV charges'!$A:$O,11,FALSE)),"")</f>
        <v/>
      </c>
    </row>
    <row r="237" spans="1:8">
      <c r="A237" s="93" t="str">
        <f t="array" ref="A237">IFERROR(INDEX('Annex 2 EHV charges'!$A$11:$A$260, MATCH(0, IF(ISBLANK('Annex 2 EHV charges'!$A$11:$A$260),1, COUNTIF(A$4:$A236, 'Annex 2 EHV charges'!$A$11:$A$260)), 0)),"")</f>
        <v/>
      </c>
      <c r="B237" s="93" t="str">
        <f>IF($A237="","",VLOOKUP($A237,'Annex 2 EHV charges'!$A:$O,2,0))</f>
        <v/>
      </c>
      <c r="C237" s="94" t="str">
        <f>IF($A237="","",VLOOKUP($A237,'Annex 2 EHV charges'!$A:$O,3,0))</f>
        <v/>
      </c>
      <c r="D237" s="93" t="str">
        <f>IF($A237="","",VLOOKUP($A237,'Annex 2 EHV charges'!$A:$O,7,0))</f>
        <v/>
      </c>
      <c r="E237" s="98" t="str">
        <f>IFERROR(IF(VLOOKUP($A237,'Annex 2 EHV charges'!$A:$O,8,FALSE)=0,"",VLOOKUP($A237,'Annex 2 EHV charges'!$A:$O,8,FALSE)),"")</f>
        <v/>
      </c>
      <c r="F237" s="99" t="str">
        <f>IFERROR(IF(VLOOKUP($A237,'Annex 2 EHV charges'!$A:$O,9,FALSE)=0,"",VLOOKUP($A237,'Annex 2 EHV charges'!$A:$O,9,FALSE)),"")</f>
        <v/>
      </c>
      <c r="G237" s="100" t="str">
        <f>IFERROR(IF(VLOOKUP($A237,'Annex 2 EHV charges'!$A:$O,10,FALSE)=0,"",VLOOKUP($A237,'Annex 2 EHV charges'!$A:$O,10,FALSE)),"")</f>
        <v/>
      </c>
      <c r="H237" s="100" t="str">
        <f>IFERROR(IF(VLOOKUP($A237,'Annex 2 EHV charges'!$A:$O,11,FALSE)=0,"",VLOOKUP($A237,'Annex 2 EHV charges'!$A:$O,11,FALSE)),"")</f>
        <v/>
      </c>
    </row>
    <row r="238" spans="1:8">
      <c r="A238" s="93" t="str">
        <f t="array" ref="A238">IFERROR(INDEX('Annex 2 EHV charges'!$A$11:$A$260, MATCH(0, IF(ISBLANK('Annex 2 EHV charges'!$A$11:$A$260),1, COUNTIF(A$4:$A237, 'Annex 2 EHV charges'!$A$11:$A$260)), 0)),"")</f>
        <v/>
      </c>
      <c r="B238" s="93" t="str">
        <f>IF($A238="","",VLOOKUP($A238,'Annex 2 EHV charges'!$A:$O,2,0))</f>
        <v/>
      </c>
      <c r="C238" s="94" t="str">
        <f>IF($A238="","",VLOOKUP($A238,'Annex 2 EHV charges'!$A:$O,3,0))</f>
        <v/>
      </c>
      <c r="D238" s="93" t="str">
        <f>IF($A238="","",VLOOKUP($A238,'Annex 2 EHV charges'!$A:$O,7,0))</f>
        <v/>
      </c>
      <c r="E238" s="98" t="str">
        <f>IFERROR(IF(VLOOKUP($A238,'Annex 2 EHV charges'!$A:$O,8,FALSE)=0,"",VLOOKUP($A238,'Annex 2 EHV charges'!$A:$O,8,FALSE)),"")</f>
        <v/>
      </c>
      <c r="F238" s="99" t="str">
        <f>IFERROR(IF(VLOOKUP($A238,'Annex 2 EHV charges'!$A:$O,9,FALSE)=0,"",VLOOKUP($A238,'Annex 2 EHV charges'!$A:$O,9,FALSE)),"")</f>
        <v/>
      </c>
      <c r="G238" s="100" t="str">
        <f>IFERROR(IF(VLOOKUP($A238,'Annex 2 EHV charges'!$A:$O,10,FALSE)=0,"",VLOOKUP($A238,'Annex 2 EHV charges'!$A:$O,10,FALSE)),"")</f>
        <v/>
      </c>
      <c r="H238" s="100" t="str">
        <f>IFERROR(IF(VLOOKUP($A238,'Annex 2 EHV charges'!$A:$O,11,FALSE)=0,"",VLOOKUP($A238,'Annex 2 EHV charges'!$A:$O,11,FALSE)),"")</f>
        <v/>
      </c>
    </row>
    <row r="239" spans="1:8">
      <c r="A239" s="93" t="str">
        <f t="array" ref="A239">IFERROR(INDEX('Annex 2 EHV charges'!$A$11:$A$260, MATCH(0, IF(ISBLANK('Annex 2 EHV charges'!$A$11:$A$260),1, COUNTIF(A$4:$A238, 'Annex 2 EHV charges'!$A$11:$A$260)), 0)),"")</f>
        <v/>
      </c>
      <c r="B239" s="93" t="str">
        <f>IF($A239="","",VLOOKUP($A239,'Annex 2 EHV charges'!$A:$O,2,0))</f>
        <v/>
      </c>
      <c r="C239" s="94" t="str">
        <f>IF($A239="","",VLOOKUP($A239,'Annex 2 EHV charges'!$A:$O,3,0))</f>
        <v/>
      </c>
      <c r="D239" s="93" t="str">
        <f>IF($A239="","",VLOOKUP($A239,'Annex 2 EHV charges'!$A:$O,7,0))</f>
        <v/>
      </c>
      <c r="E239" s="98" t="str">
        <f>IFERROR(IF(VLOOKUP($A239,'Annex 2 EHV charges'!$A:$O,8,FALSE)=0,"",VLOOKUP($A239,'Annex 2 EHV charges'!$A:$O,8,FALSE)),"")</f>
        <v/>
      </c>
      <c r="F239" s="99" t="str">
        <f>IFERROR(IF(VLOOKUP($A239,'Annex 2 EHV charges'!$A:$O,9,FALSE)=0,"",VLOOKUP($A239,'Annex 2 EHV charges'!$A:$O,9,FALSE)),"")</f>
        <v/>
      </c>
      <c r="G239" s="100" t="str">
        <f>IFERROR(IF(VLOOKUP($A239,'Annex 2 EHV charges'!$A:$O,10,FALSE)=0,"",VLOOKUP($A239,'Annex 2 EHV charges'!$A:$O,10,FALSE)),"")</f>
        <v/>
      </c>
      <c r="H239" s="100" t="str">
        <f>IFERROR(IF(VLOOKUP($A239,'Annex 2 EHV charges'!$A:$O,11,FALSE)=0,"",VLOOKUP($A239,'Annex 2 EHV charges'!$A:$O,11,FALSE)),"")</f>
        <v/>
      </c>
    </row>
    <row r="240" spans="1:8">
      <c r="A240" s="93" t="str">
        <f t="array" ref="A240">IFERROR(INDEX('Annex 2 EHV charges'!$A$11:$A$260, MATCH(0, IF(ISBLANK('Annex 2 EHV charges'!$A$11:$A$260),1, COUNTIF(A$4:$A239, 'Annex 2 EHV charges'!$A$11:$A$260)), 0)),"")</f>
        <v/>
      </c>
      <c r="B240" s="93" t="str">
        <f>IF($A240="","",VLOOKUP($A240,'Annex 2 EHV charges'!$A:$O,2,0))</f>
        <v/>
      </c>
      <c r="C240" s="94" t="str">
        <f>IF($A240="","",VLOOKUP($A240,'Annex 2 EHV charges'!$A:$O,3,0))</f>
        <v/>
      </c>
      <c r="D240" s="93" t="str">
        <f>IF($A240="","",VLOOKUP($A240,'Annex 2 EHV charges'!$A:$O,7,0))</f>
        <v/>
      </c>
      <c r="E240" s="98" t="str">
        <f>IFERROR(IF(VLOOKUP($A240,'Annex 2 EHV charges'!$A:$O,8,FALSE)=0,"",VLOOKUP($A240,'Annex 2 EHV charges'!$A:$O,8,FALSE)),"")</f>
        <v/>
      </c>
      <c r="F240" s="99" t="str">
        <f>IFERROR(IF(VLOOKUP($A240,'Annex 2 EHV charges'!$A:$O,9,FALSE)=0,"",VLOOKUP($A240,'Annex 2 EHV charges'!$A:$O,9,FALSE)),"")</f>
        <v/>
      </c>
      <c r="G240" s="100" t="str">
        <f>IFERROR(IF(VLOOKUP($A240,'Annex 2 EHV charges'!$A:$O,10,FALSE)=0,"",VLOOKUP($A240,'Annex 2 EHV charges'!$A:$O,10,FALSE)),"")</f>
        <v/>
      </c>
      <c r="H240" s="100" t="str">
        <f>IFERROR(IF(VLOOKUP($A240,'Annex 2 EHV charges'!$A:$O,11,FALSE)=0,"",VLOOKUP($A240,'Annex 2 EHV charges'!$A:$O,11,FALSE)),"")</f>
        <v/>
      </c>
    </row>
    <row r="241" spans="1:8">
      <c r="A241" s="93" t="str">
        <f t="array" ref="A241">IFERROR(INDEX('Annex 2 EHV charges'!$A$11:$A$260, MATCH(0, IF(ISBLANK('Annex 2 EHV charges'!$A$11:$A$260),1, COUNTIF(A$4:$A240, 'Annex 2 EHV charges'!$A$11:$A$260)), 0)),"")</f>
        <v/>
      </c>
      <c r="B241" s="93" t="str">
        <f>IF($A241="","",VLOOKUP($A241,'Annex 2 EHV charges'!$A:$O,2,0))</f>
        <v/>
      </c>
      <c r="C241" s="94" t="str">
        <f>IF($A241="","",VLOOKUP($A241,'Annex 2 EHV charges'!$A:$O,3,0))</f>
        <v/>
      </c>
      <c r="D241" s="93" t="str">
        <f>IF($A241="","",VLOOKUP($A241,'Annex 2 EHV charges'!$A:$O,7,0))</f>
        <v/>
      </c>
      <c r="E241" s="98" t="str">
        <f>IFERROR(IF(VLOOKUP($A241,'Annex 2 EHV charges'!$A:$O,8,FALSE)=0,"",VLOOKUP($A241,'Annex 2 EHV charges'!$A:$O,8,FALSE)),"")</f>
        <v/>
      </c>
      <c r="F241" s="99" t="str">
        <f>IFERROR(IF(VLOOKUP($A241,'Annex 2 EHV charges'!$A:$O,9,FALSE)=0,"",VLOOKUP($A241,'Annex 2 EHV charges'!$A:$O,9,FALSE)),"")</f>
        <v/>
      </c>
      <c r="G241" s="100" t="str">
        <f>IFERROR(IF(VLOOKUP($A241,'Annex 2 EHV charges'!$A:$O,10,FALSE)=0,"",VLOOKUP($A241,'Annex 2 EHV charges'!$A:$O,10,FALSE)),"")</f>
        <v/>
      </c>
      <c r="H241" s="100" t="str">
        <f>IFERROR(IF(VLOOKUP($A241,'Annex 2 EHV charges'!$A:$O,11,FALSE)=0,"",VLOOKUP($A241,'Annex 2 EHV charges'!$A:$O,11,FALSE)),"")</f>
        <v/>
      </c>
    </row>
    <row r="242" spans="1:8">
      <c r="A242" s="93" t="str">
        <f t="array" ref="A242">IFERROR(INDEX('Annex 2 EHV charges'!$A$11:$A$260, MATCH(0, IF(ISBLANK('Annex 2 EHV charges'!$A$11:$A$260),1, COUNTIF(A$4:$A241, 'Annex 2 EHV charges'!$A$11:$A$260)), 0)),"")</f>
        <v/>
      </c>
      <c r="B242" s="93" t="str">
        <f>IF($A242="","",VLOOKUP($A242,'Annex 2 EHV charges'!$A:$O,2,0))</f>
        <v/>
      </c>
      <c r="C242" s="94" t="str">
        <f>IF($A242="","",VLOOKUP($A242,'Annex 2 EHV charges'!$A:$O,3,0))</f>
        <v/>
      </c>
      <c r="D242" s="93" t="str">
        <f>IF($A242="","",VLOOKUP($A242,'Annex 2 EHV charges'!$A:$O,7,0))</f>
        <v/>
      </c>
      <c r="E242" s="98" t="str">
        <f>IFERROR(IF(VLOOKUP($A242,'Annex 2 EHV charges'!$A:$O,8,FALSE)=0,"",VLOOKUP($A242,'Annex 2 EHV charges'!$A:$O,8,FALSE)),"")</f>
        <v/>
      </c>
      <c r="F242" s="99" t="str">
        <f>IFERROR(IF(VLOOKUP($A242,'Annex 2 EHV charges'!$A:$O,9,FALSE)=0,"",VLOOKUP($A242,'Annex 2 EHV charges'!$A:$O,9,FALSE)),"")</f>
        <v/>
      </c>
      <c r="G242" s="100" t="str">
        <f>IFERROR(IF(VLOOKUP($A242,'Annex 2 EHV charges'!$A:$O,10,FALSE)=0,"",VLOOKUP($A242,'Annex 2 EHV charges'!$A:$O,10,FALSE)),"")</f>
        <v/>
      </c>
      <c r="H242" s="100" t="str">
        <f>IFERROR(IF(VLOOKUP($A242,'Annex 2 EHV charges'!$A:$O,11,FALSE)=0,"",VLOOKUP($A242,'Annex 2 EHV charges'!$A:$O,11,FALSE)),"")</f>
        <v/>
      </c>
    </row>
    <row r="243" spans="1:8">
      <c r="A243" s="93" t="str">
        <f t="array" ref="A243">IFERROR(INDEX('Annex 2 EHV charges'!$A$11:$A$260, MATCH(0, IF(ISBLANK('Annex 2 EHV charges'!$A$11:$A$260),1, COUNTIF(A$4:$A242, 'Annex 2 EHV charges'!$A$11:$A$260)), 0)),"")</f>
        <v/>
      </c>
      <c r="B243" s="93" t="str">
        <f>IF($A243="","",VLOOKUP($A243,'Annex 2 EHV charges'!$A:$O,2,0))</f>
        <v/>
      </c>
      <c r="C243" s="94" t="str">
        <f>IF($A243="","",VLOOKUP($A243,'Annex 2 EHV charges'!$A:$O,3,0))</f>
        <v/>
      </c>
      <c r="D243" s="93" t="str">
        <f>IF($A243="","",VLOOKUP($A243,'Annex 2 EHV charges'!$A:$O,7,0))</f>
        <v/>
      </c>
      <c r="E243" s="98" t="str">
        <f>IFERROR(IF(VLOOKUP($A243,'Annex 2 EHV charges'!$A:$O,8,FALSE)=0,"",VLOOKUP($A243,'Annex 2 EHV charges'!$A:$O,8,FALSE)),"")</f>
        <v/>
      </c>
      <c r="F243" s="99" t="str">
        <f>IFERROR(IF(VLOOKUP($A243,'Annex 2 EHV charges'!$A:$O,9,FALSE)=0,"",VLOOKUP($A243,'Annex 2 EHV charges'!$A:$O,9,FALSE)),"")</f>
        <v/>
      </c>
      <c r="G243" s="100" t="str">
        <f>IFERROR(IF(VLOOKUP($A243,'Annex 2 EHV charges'!$A:$O,10,FALSE)=0,"",VLOOKUP($A243,'Annex 2 EHV charges'!$A:$O,10,FALSE)),"")</f>
        <v/>
      </c>
      <c r="H243" s="100" t="str">
        <f>IFERROR(IF(VLOOKUP($A243,'Annex 2 EHV charges'!$A:$O,11,FALSE)=0,"",VLOOKUP($A243,'Annex 2 EHV charges'!$A:$O,11,FALSE)),"")</f>
        <v/>
      </c>
    </row>
    <row r="244" spans="1:8">
      <c r="A244" s="93" t="str">
        <f t="array" ref="A244">IFERROR(INDEX('Annex 2 EHV charges'!$A$11:$A$260, MATCH(0, IF(ISBLANK('Annex 2 EHV charges'!$A$11:$A$260),1, COUNTIF(A$4:$A243, 'Annex 2 EHV charges'!$A$11:$A$260)), 0)),"")</f>
        <v/>
      </c>
      <c r="B244" s="93" t="str">
        <f>IF($A244="","",VLOOKUP($A244,'Annex 2 EHV charges'!$A:$O,2,0))</f>
        <v/>
      </c>
      <c r="C244" s="94" t="str">
        <f>IF($A244="","",VLOOKUP($A244,'Annex 2 EHV charges'!$A:$O,3,0))</f>
        <v/>
      </c>
      <c r="D244" s="93" t="str">
        <f>IF($A244="","",VLOOKUP($A244,'Annex 2 EHV charges'!$A:$O,7,0))</f>
        <v/>
      </c>
      <c r="E244" s="98" t="str">
        <f>IFERROR(IF(VLOOKUP($A244,'Annex 2 EHV charges'!$A:$O,8,FALSE)=0,"",VLOOKUP($A244,'Annex 2 EHV charges'!$A:$O,8,FALSE)),"")</f>
        <v/>
      </c>
      <c r="F244" s="99" t="str">
        <f>IFERROR(IF(VLOOKUP($A244,'Annex 2 EHV charges'!$A:$O,9,FALSE)=0,"",VLOOKUP($A244,'Annex 2 EHV charges'!$A:$O,9,FALSE)),"")</f>
        <v/>
      </c>
      <c r="G244" s="100" t="str">
        <f>IFERROR(IF(VLOOKUP($A244,'Annex 2 EHV charges'!$A:$O,10,FALSE)=0,"",VLOOKUP($A244,'Annex 2 EHV charges'!$A:$O,10,FALSE)),"")</f>
        <v/>
      </c>
      <c r="H244" s="100" t="str">
        <f>IFERROR(IF(VLOOKUP($A244,'Annex 2 EHV charges'!$A:$O,11,FALSE)=0,"",VLOOKUP($A244,'Annex 2 EHV charges'!$A:$O,11,FALSE)),"")</f>
        <v/>
      </c>
    </row>
    <row r="245" spans="1:8">
      <c r="A245" s="93" t="str">
        <f t="array" ref="A245">IFERROR(INDEX('Annex 2 EHV charges'!$A$11:$A$260, MATCH(0, IF(ISBLANK('Annex 2 EHV charges'!$A$11:$A$260),1, COUNTIF(A$4:$A244, 'Annex 2 EHV charges'!$A$11:$A$260)), 0)),"")</f>
        <v/>
      </c>
      <c r="B245" s="93" t="str">
        <f>IF($A245="","",VLOOKUP($A245,'Annex 2 EHV charges'!$A:$O,2,0))</f>
        <v/>
      </c>
      <c r="C245" s="94" t="str">
        <f>IF($A245="","",VLOOKUP($A245,'Annex 2 EHV charges'!$A:$O,3,0))</f>
        <v/>
      </c>
      <c r="D245" s="93" t="str">
        <f>IF($A245="","",VLOOKUP($A245,'Annex 2 EHV charges'!$A:$O,7,0))</f>
        <v/>
      </c>
      <c r="E245" s="98" t="str">
        <f>IFERROR(IF(VLOOKUP($A245,'Annex 2 EHV charges'!$A:$O,8,FALSE)=0,"",VLOOKUP($A245,'Annex 2 EHV charges'!$A:$O,8,FALSE)),"")</f>
        <v/>
      </c>
      <c r="F245" s="99" t="str">
        <f>IFERROR(IF(VLOOKUP($A245,'Annex 2 EHV charges'!$A:$O,9,FALSE)=0,"",VLOOKUP($A245,'Annex 2 EHV charges'!$A:$O,9,FALSE)),"")</f>
        <v/>
      </c>
      <c r="G245" s="100" t="str">
        <f>IFERROR(IF(VLOOKUP($A245,'Annex 2 EHV charges'!$A:$O,10,FALSE)=0,"",VLOOKUP($A245,'Annex 2 EHV charges'!$A:$O,10,FALSE)),"")</f>
        <v/>
      </c>
      <c r="H245" s="100" t="str">
        <f>IFERROR(IF(VLOOKUP($A245,'Annex 2 EHV charges'!$A:$O,11,FALSE)=0,"",VLOOKUP($A245,'Annex 2 EHV charges'!$A:$O,11,FALSE)),"")</f>
        <v/>
      </c>
    </row>
    <row r="246" spans="1:8">
      <c r="A246" s="93" t="str">
        <f t="array" ref="A246">IFERROR(INDEX('Annex 2 EHV charges'!$A$11:$A$260, MATCH(0, IF(ISBLANK('Annex 2 EHV charges'!$A$11:$A$260),1, COUNTIF(A$4:$A245, 'Annex 2 EHV charges'!$A$11:$A$260)), 0)),"")</f>
        <v/>
      </c>
      <c r="B246" s="93" t="str">
        <f>IF($A246="","",VLOOKUP($A246,'Annex 2 EHV charges'!$A:$O,2,0))</f>
        <v/>
      </c>
      <c r="C246" s="94" t="str">
        <f>IF($A246="","",VLOOKUP($A246,'Annex 2 EHV charges'!$A:$O,3,0))</f>
        <v/>
      </c>
      <c r="D246" s="93" t="str">
        <f>IF($A246="","",VLOOKUP($A246,'Annex 2 EHV charges'!$A:$O,7,0))</f>
        <v/>
      </c>
      <c r="E246" s="98" t="str">
        <f>IFERROR(IF(VLOOKUP($A246,'Annex 2 EHV charges'!$A:$O,8,FALSE)=0,"",VLOOKUP($A246,'Annex 2 EHV charges'!$A:$O,8,FALSE)),"")</f>
        <v/>
      </c>
      <c r="F246" s="99" t="str">
        <f>IFERROR(IF(VLOOKUP($A246,'Annex 2 EHV charges'!$A:$O,9,FALSE)=0,"",VLOOKUP($A246,'Annex 2 EHV charges'!$A:$O,9,FALSE)),"")</f>
        <v/>
      </c>
      <c r="G246" s="100" t="str">
        <f>IFERROR(IF(VLOOKUP($A246,'Annex 2 EHV charges'!$A:$O,10,FALSE)=0,"",VLOOKUP($A246,'Annex 2 EHV charges'!$A:$O,10,FALSE)),"")</f>
        <v/>
      </c>
      <c r="H246" s="100" t="str">
        <f>IFERROR(IF(VLOOKUP($A246,'Annex 2 EHV charges'!$A:$O,11,FALSE)=0,"",VLOOKUP($A246,'Annex 2 EHV charges'!$A:$O,11,FALSE)),"")</f>
        <v/>
      </c>
    </row>
    <row r="247" spans="1:8">
      <c r="A247" s="93" t="str">
        <f t="array" ref="A247">IFERROR(INDEX('Annex 2 EHV charges'!$A$11:$A$260, MATCH(0, IF(ISBLANK('Annex 2 EHV charges'!$A$11:$A$260),1, COUNTIF(A$4:$A246, 'Annex 2 EHV charges'!$A$11:$A$260)), 0)),"")</f>
        <v/>
      </c>
      <c r="B247" s="93" t="str">
        <f>IF($A247="","",VLOOKUP($A247,'Annex 2 EHV charges'!$A:$O,2,0))</f>
        <v/>
      </c>
      <c r="C247" s="94" t="str">
        <f>IF($A247="","",VLOOKUP($A247,'Annex 2 EHV charges'!$A:$O,3,0))</f>
        <v/>
      </c>
      <c r="D247" s="93" t="str">
        <f>IF($A247="","",VLOOKUP($A247,'Annex 2 EHV charges'!$A:$O,7,0))</f>
        <v/>
      </c>
      <c r="E247" s="98" t="str">
        <f>IFERROR(IF(VLOOKUP($A247,'Annex 2 EHV charges'!$A:$O,8,FALSE)=0,"",VLOOKUP($A247,'Annex 2 EHV charges'!$A:$O,8,FALSE)),"")</f>
        <v/>
      </c>
      <c r="F247" s="99" t="str">
        <f>IFERROR(IF(VLOOKUP($A247,'Annex 2 EHV charges'!$A:$O,9,FALSE)=0,"",VLOOKUP($A247,'Annex 2 EHV charges'!$A:$O,9,FALSE)),"")</f>
        <v/>
      </c>
      <c r="G247" s="100" t="str">
        <f>IFERROR(IF(VLOOKUP($A247,'Annex 2 EHV charges'!$A:$O,10,FALSE)=0,"",VLOOKUP($A247,'Annex 2 EHV charges'!$A:$O,10,FALSE)),"")</f>
        <v/>
      </c>
      <c r="H247" s="100" t="str">
        <f>IFERROR(IF(VLOOKUP($A247,'Annex 2 EHV charges'!$A:$O,11,FALSE)=0,"",VLOOKUP($A247,'Annex 2 EHV charges'!$A:$O,11,FALSE)),"")</f>
        <v/>
      </c>
    </row>
    <row r="248" spans="1:8">
      <c r="A248" s="93" t="str">
        <f t="array" ref="A248">IFERROR(INDEX('Annex 2 EHV charges'!$A$11:$A$260, MATCH(0, IF(ISBLANK('Annex 2 EHV charges'!$A$11:$A$260),1, COUNTIF(A$4:$A247, 'Annex 2 EHV charges'!$A$11:$A$260)), 0)),"")</f>
        <v/>
      </c>
      <c r="B248" s="93" t="str">
        <f>IF($A248="","",VLOOKUP($A248,'Annex 2 EHV charges'!$A:$O,2,0))</f>
        <v/>
      </c>
      <c r="C248" s="94" t="str">
        <f>IF($A248="","",VLOOKUP($A248,'Annex 2 EHV charges'!$A:$O,3,0))</f>
        <v/>
      </c>
      <c r="D248" s="93" t="str">
        <f>IF($A248="","",VLOOKUP($A248,'Annex 2 EHV charges'!$A:$O,7,0))</f>
        <v/>
      </c>
      <c r="E248" s="98" t="str">
        <f>IFERROR(IF(VLOOKUP($A248,'Annex 2 EHV charges'!$A:$O,8,FALSE)=0,"",VLOOKUP($A248,'Annex 2 EHV charges'!$A:$O,8,FALSE)),"")</f>
        <v/>
      </c>
      <c r="F248" s="99" t="str">
        <f>IFERROR(IF(VLOOKUP($A248,'Annex 2 EHV charges'!$A:$O,9,FALSE)=0,"",VLOOKUP($A248,'Annex 2 EHV charges'!$A:$O,9,FALSE)),"")</f>
        <v/>
      </c>
      <c r="G248" s="100" t="str">
        <f>IFERROR(IF(VLOOKUP($A248,'Annex 2 EHV charges'!$A:$O,10,FALSE)=0,"",VLOOKUP($A248,'Annex 2 EHV charges'!$A:$O,10,FALSE)),"")</f>
        <v/>
      </c>
      <c r="H248" s="100" t="str">
        <f>IFERROR(IF(VLOOKUP($A248,'Annex 2 EHV charges'!$A:$O,11,FALSE)=0,"",VLOOKUP($A248,'Annex 2 EHV charges'!$A:$O,11,FALSE)),"")</f>
        <v/>
      </c>
    </row>
    <row r="249" spans="1:8">
      <c r="A249" s="93" t="str">
        <f t="array" ref="A249">IFERROR(INDEX('Annex 2 EHV charges'!$A$11:$A$260, MATCH(0, IF(ISBLANK('Annex 2 EHV charges'!$A$11:$A$260),1, COUNTIF(A$4:$A248, 'Annex 2 EHV charges'!$A$11:$A$260)), 0)),"")</f>
        <v/>
      </c>
      <c r="B249" s="93" t="str">
        <f>IF($A249="","",VLOOKUP($A249,'Annex 2 EHV charges'!$A:$O,2,0))</f>
        <v/>
      </c>
      <c r="C249" s="94" t="str">
        <f>IF($A249="","",VLOOKUP($A249,'Annex 2 EHV charges'!$A:$O,3,0))</f>
        <v/>
      </c>
      <c r="D249" s="93" t="str">
        <f>IF($A249="","",VLOOKUP($A249,'Annex 2 EHV charges'!$A:$O,7,0))</f>
        <v/>
      </c>
      <c r="E249" s="98" t="str">
        <f>IFERROR(IF(VLOOKUP($A249,'Annex 2 EHV charges'!$A:$O,8,FALSE)=0,"",VLOOKUP($A249,'Annex 2 EHV charges'!$A:$O,8,FALSE)),"")</f>
        <v/>
      </c>
      <c r="F249" s="99" t="str">
        <f>IFERROR(IF(VLOOKUP($A249,'Annex 2 EHV charges'!$A:$O,9,FALSE)=0,"",VLOOKUP($A249,'Annex 2 EHV charges'!$A:$O,9,FALSE)),"")</f>
        <v/>
      </c>
      <c r="G249" s="100" t="str">
        <f>IFERROR(IF(VLOOKUP($A249,'Annex 2 EHV charges'!$A:$O,10,FALSE)=0,"",VLOOKUP($A249,'Annex 2 EHV charges'!$A:$O,10,FALSE)),"")</f>
        <v/>
      </c>
      <c r="H249" s="100" t="str">
        <f>IFERROR(IF(VLOOKUP($A249,'Annex 2 EHV charges'!$A:$O,11,FALSE)=0,"",VLOOKUP($A249,'Annex 2 EHV charges'!$A:$O,11,FALSE)),"")</f>
        <v/>
      </c>
    </row>
    <row r="250" spans="1:8">
      <c r="A250" s="93" t="str">
        <f t="array" ref="A250">IFERROR(INDEX('Annex 2 EHV charges'!$A$11:$A$260, MATCH(0, IF(ISBLANK('Annex 2 EHV charges'!$A$11:$A$260),1, COUNTIF(A$4:$A249, 'Annex 2 EHV charges'!$A$11:$A$260)), 0)),"")</f>
        <v/>
      </c>
      <c r="B250" s="93" t="str">
        <f>IF($A250="","",VLOOKUP($A250,'Annex 2 EHV charges'!$A:$O,2,0))</f>
        <v/>
      </c>
      <c r="C250" s="94" t="str">
        <f>IF($A250="","",VLOOKUP($A250,'Annex 2 EHV charges'!$A:$O,3,0))</f>
        <v/>
      </c>
      <c r="D250" s="93" t="str">
        <f>IF($A250="","",VLOOKUP($A250,'Annex 2 EHV charges'!$A:$O,7,0))</f>
        <v/>
      </c>
      <c r="E250" s="98" t="str">
        <f>IFERROR(IF(VLOOKUP($A250,'Annex 2 EHV charges'!$A:$O,8,FALSE)=0,"",VLOOKUP($A250,'Annex 2 EHV charges'!$A:$O,8,FALSE)),"")</f>
        <v/>
      </c>
      <c r="F250" s="99" t="str">
        <f>IFERROR(IF(VLOOKUP($A250,'Annex 2 EHV charges'!$A:$O,9,FALSE)=0,"",VLOOKUP($A250,'Annex 2 EHV charges'!$A:$O,9,FALSE)),"")</f>
        <v/>
      </c>
      <c r="G250" s="100" t="str">
        <f>IFERROR(IF(VLOOKUP($A250,'Annex 2 EHV charges'!$A:$O,10,FALSE)=0,"",VLOOKUP($A250,'Annex 2 EHV charges'!$A:$O,10,FALSE)),"")</f>
        <v/>
      </c>
      <c r="H250" s="100" t="str">
        <f>IFERROR(IF(VLOOKUP($A250,'Annex 2 EHV charges'!$A:$O,11,FALSE)=0,"",VLOOKUP($A250,'Annex 2 EHV charges'!$A:$O,11,FALSE)),"")</f>
        <v/>
      </c>
    </row>
    <row r="251" spans="1:8">
      <c r="A251" s="93" t="str">
        <f t="array" ref="A251">IFERROR(INDEX('Annex 2 EHV charges'!$A$11:$A$260, MATCH(0, IF(ISBLANK('Annex 2 EHV charges'!$A$11:$A$260),1, COUNTIF(A$4:$A250, 'Annex 2 EHV charges'!$A$11:$A$260)), 0)),"")</f>
        <v/>
      </c>
      <c r="B251" s="93" t="str">
        <f>IF($A251="","",VLOOKUP($A251,'Annex 2 EHV charges'!$A:$O,2,0))</f>
        <v/>
      </c>
      <c r="C251" s="94" t="str">
        <f>IF($A251="","",VLOOKUP($A251,'Annex 2 EHV charges'!$A:$O,3,0))</f>
        <v/>
      </c>
      <c r="D251" s="93" t="str">
        <f>IF($A251="","",VLOOKUP($A251,'Annex 2 EHV charges'!$A:$O,7,0))</f>
        <v/>
      </c>
      <c r="E251" s="98" t="str">
        <f>IFERROR(IF(VLOOKUP($A251,'Annex 2 EHV charges'!$A:$O,8,FALSE)=0,"",VLOOKUP($A251,'Annex 2 EHV charges'!$A:$O,8,FALSE)),"")</f>
        <v/>
      </c>
      <c r="F251" s="99" t="str">
        <f>IFERROR(IF(VLOOKUP($A251,'Annex 2 EHV charges'!$A:$O,9,FALSE)=0,"",VLOOKUP($A251,'Annex 2 EHV charges'!$A:$O,9,FALSE)),"")</f>
        <v/>
      </c>
      <c r="G251" s="100" t="str">
        <f>IFERROR(IF(VLOOKUP($A251,'Annex 2 EHV charges'!$A:$O,10,FALSE)=0,"",VLOOKUP($A251,'Annex 2 EHV charges'!$A:$O,10,FALSE)),"")</f>
        <v/>
      </c>
      <c r="H251" s="100" t="str">
        <f>IFERROR(IF(VLOOKUP($A251,'Annex 2 EHV charges'!$A:$O,11,FALSE)=0,"",VLOOKUP($A251,'Annex 2 EHV charges'!$A:$O,11,FALSE)),"")</f>
        <v/>
      </c>
    </row>
    <row r="252" spans="1:8">
      <c r="A252" s="93" t="str">
        <f t="array" ref="A252">IFERROR(INDEX('Annex 2 EHV charges'!$A$11:$A$260, MATCH(0, IF(ISBLANK('Annex 2 EHV charges'!$A$11:$A$260),1, COUNTIF(A$4:$A251, 'Annex 2 EHV charges'!$A$11:$A$260)), 0)),"")</f>
        <v/>
      </c>
      <c r="B252" s="93" t="str">
        <f>IF($A252="","",VLOOKUP($A252,'Annex 2 EHV charges'!$A:$O,2,0))</f>
        <v/>
      </c>
      <c r="C252" s="94" t="str">
        <f>IF($A252="","",VLOOKUP($A252,'Annex 2 EHV charges'!$A:$O,3,0))</f>
        <v/>
      </c>
      <c r="D252" s="93" t="str">
        <f>IF($A252="","",VLOOKUP($A252,'Annex 2 EHV charges'!$A:$O,7,0))</f>
        <v/>
      </c>
      <c r="E252" s="98" t="str">
        <f>IFERROR(IF(VLOOKUP($A252,'Annex 2 EHV charges'!$A:$O,8,FALSE)=0,"",VLOOKUP($A252,'Annex 2 EHV charges'!$A:$O,8,FALSE)),"")</f>
        <v/>
      </c>
      <c r="F252" s="99" t="str">
        <f>IFERROR(IF(VLOOKUP($A252,'Annex 2 EHV charges'!$A:$O,9,FALSE)=0,"",VLOOKUP($A252,'Annex 2 EHV charges'!$A:$O,9,FALSE)),"")</f>
        <v/>
      </c>
      <c r="G252" s="100" t="str">
        <f>IFERROR(IF(VLOOKUP($A252,'Annex 2 EHV charges'!$A:$O,10,FALSE)=0,"",VLOOKUP($A252,'Annex 2 EHV charges'!$A:$O,10,FALSE)),"")</f>
        <v/>
      </c>
      <c r="H252" s="100" t="str">
        <f>IFERROR(IF(VLOOKUP($A252,'Annex 2 EHV charges'!$A:$O,11,FALSE)=0,"",VLOOKUP($A252,'Annex 2 EHV charges'!$A:$O,11,FALSE)),"")</f>
        <v/>
      </c>
    </row>
    <row r="253" spans="1:8">
      <c r="A253" s="93" t="str">
        <f t="array" ref="A253">IFERROR(INDEX('Annex 2 EHV charges'!$A$11:$A$260, MATCH(0, IF(ISBLANK('Annex 2 EHV charges'!$A$11:$A$260),1, COUNTIF(A$4:$A252, 'Annex 2 EHV charges'!$A$11:$A$260)), 0)),"")</f>
        <v/>
      </c>
      <c r="B253" s="93" t="str">
        <f>IF($A253="","",VLOOKUP($A253,'Annex 2 EHV charges'!$A:$O,2,0))</f>
        <v/>
      </c>
      <c r="C253" s="94" t="str">
        <f>IF($A253="","",VLOOKUP($A253,'Annex 2 EHV charges'!$A:$O,3,0))</f>
        <v/>
      </c>
      <c r="D253" s="93" t="str">
        <f>IF($A253="","",VLOOKUP($A253,'Annex 2 EHV charges'!$A:$O,7,0))</f>
        <v/>
      </c>
      <c r="E253" s="98" t="str">
        <f>IFERROR(IF(VLOOKUP($A253,'Annex 2 EHV charges'!$A:$O,8,FALSE)=0,"",VLOOKUP($A253,'Annex 2 EHV charges'!$A:$O,8,FALSE)),"")</f>
        <v/>
      </c>
      <c r="F253" s="99" t="str">
        <f>IFERROR(IF(VLOOKUP($A253,'Annex 2 EHV charges'!$A:$O,9,FALSE)=0,"",VLOOKUP($A253,'Annex 2 EHV charges'!$A:$O,9,FALSE)),"")</f>
        <v/>
      </c>
      <c r="G253" s="100" t="str">
        <f>IFERROR(IF(VLOOKUP($A253,'Annex 2 EHV charges'!$A:$O,10,FALSE)=0,"",VLOOKUP($A253,'Annex 2 EHV charges'!$A:$O,10,FALSE)),"")</f>
        <v/>
      </c>
      <c r="H253" s="100" t="str">
        <f>IFERROR(IF(VLOOKUP($A253,'Annex 2 EHV charges'!$A:$O,11,FALSE)=0,"",VLOOKUP($A253,'Annex 2 EHV charges'!$A:$O,11,FALSE)),"")</f>
        <v/>
      </c>
    </row>
    <row r="254" spans="1:8">
      <c r="A254" s="93" t="str">
        <f t="array" ref="A254">IFERROR(INDEX('Annex 2 EHV charges'!$A$11:$A$260, MATCH(0, IF(ISBLANK('Annex 2 EHV charges'!$A$11:$A$260),1, COUNTIF(A$4:$A253, 'Annex 2 EHV charges'!$A$11:$A$260)), 0)),"")</f>
        <v/>
      </c>
      <c r="B254" s="93" t="str">
        <f>IF($A254="","",VLOOKUP($A254,'Annex 2 EHV charges'!$A:$O,2,0))</f>
        <v/>
      </c>
      <c r="C254" s="94" t="str">
        <f>IF($A254="","",VLOOKUP($A254,'Annex 2 EHV charges'!$A:$O,3,0))</f>
        <v/>
      </c>
      <c r="D254" s="93" t="str">
        <f>IF($A254="","",VLOOKUP($A254,'Annex 2 EHV charges'!$A:$O,7,0))</f>
        <v/>
      </c>
      <c r="E254" s="98" t="str">
        <f>IFERROR(IF(VLOOKUP($A254,'Annex 2 EHV charges'!$A:$O,8,FALSE)=0,"",VLOOKUP($A254,'Annex 2 EHV charges'!$A:$O,8,FALSE)),"")</f>
        <v/>
      </c>
      <c r="F254" s="99" t="str">
        <f>IFERROR(IF(VLOOKUP($A254,'Annex 2 EHV charges'!$A:$O,9,FALSE)=0,"",VLOOKUP($A254,'Annex 2 EHV charges'!$A:$O,9,FALSE)),"")</f>
        <v/>
      </c>
      <c r="G254" s="100" t="str">
        <f>IFERROR(IF(VLOOKUP($A254,'Annex 2 EHV charges'!$A:$O,10,FALSE)=0,"",VLOOKUP($A254,'Annex 2 EHV charges'!$A:$O,10,FALSE)),"")</f>
        <v/>
      </c>
      <c r="H254" s="100"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sqref="A1:H1"/>
    </sheetView>
  </sheetViews>
  <sheetFormatPr defaultColWidth="9.21875" defaultRowHeight="13.2"/>
  <cols>
    <col min="1" max="1" width="14.77734375" style="49" customWidth="1"/>
    <col min="2" max="2" width="8.77734375" style="49" customWidth="1"/>
    <col min="3" max="3" width="15.77734375" style="57" bestFit="1" customWidth="1"/>
    <col min="4" max="4" width="50.77734375" style="57" customWidth="1"/>
    <col min="5" max="5" width="14.77734375" style="58" customWidth="1"/>
    <col min="6" max="7" width="14.77734375" style="59" customWidth="1"/>
    <col min="8" max="8" width="14.77734375" style="49" customWidth="1"/>
    <col min="9" max="9" width="15.5546875" style="49" customWidth="1"/>
    <col min="10" max="16384" width="9.21875" style="49"/>
  </cols>
  <sheetData>
    <row r="1" spans="1:15" ht="66.75" customHeight="1">
      <c r="A1" s="232" t="s">
        <v>393</v>
      </c>
      <c r="B1" s="232"/>
      <c r="C1" s="232"/>
      <c r="D1" s="232"/>
      <c r="E1" s="232"/>
      <c r="F1" s="232"/>
      <c r="G1" s="232"/>
      <c r="H1" s="232"/>
    </row>
    <row r="2" spans="1:15" s="50" customFormat="1" ht="25.5" customHeight="1">
      <c r="A2" s="236" t="str">
        <f>Overview!B4&amp; " - Effective between "&amp;Overview!D4&amp;" and "&amp;Overview!E4&amp;" - "&amp;Overview!F4&amp;" EDCM export charges"</f>
        <v>Independent Power Networks Limited _D - Effective between 01/04/2022 and 31/03/2023 - Final EDCM export charges</v>
      </c>
      <c r="B2" s="237"/>
      <c r="C2" s="237"/>
      <c r="D2" s="237"/>
      <c r="E2" s="237"/>
      <c r="F2" s="237"/>
      <c r="G2" s="237"/>
      <c r="H2" s="238"/>
    </row>
    <row r="3" spans="1:15" s="76" customFormat="1" ht="17.399999999999999">
      <c r="A3" s="83"/>
      <c r="B3" s="83"/>
      <c r="C3" s="83"/>
      <c r="D3" s="84"/>
      <c r="E3" s="85"/>
      <c r="F3" s="85"/>
      <c r="G3" s="86"/>
      <c r="H3" s="86"/>
      <c r="I3" s="73"/>
      <c r="J3" s="73"/>
      <c r="K3" s="73"/>
      <c r="L3" s="73"/>
      <c r="M3" s="73"/>
      <c r="N3" s="73"/>
      <c r="O3" s="73"/>
    </row>
    <row r="4" spans="1:15" ht="60.75" customHeight="1">
      <c r="A4" s="51" t="s">
        <v>363</v>
      </c>
      <c r="B4" s="52" t="s">
        <v>321</v>
      </c>
      <c r="C4" s="51" t="s">
        <v>323</v>
      </c>
      <c r="D4" s="53" t="s">
        <v>64</v>
      </c>
      <c r="E4" s="53" t="str">
        <f>'Annex 2 EHV charges'!L10</f>
        <v>Export
Super Red
unit charge
(p/kWh)</v>
      </c>
      <c r="F4" s="53" t="str">
        <f>'Annex 2 EHV charges'!M10</f>
        <v>Export
fixed charge
(p/day)</v>
      </c>
      <c r="G4" s="53" t="str">
        <f>'Annex 2 EHV charges'!N10</f>
        <v>Export
capacity charge
(p/kVA/day)</v>
      </c>
      <c r="H4" s="53" t="str">
        <f>'Annex 2 EHV charges'!O10</f>
        <v>Export
exceeded capacity charge
(p/kVA/day)</v>
      </c>
    </row>
    <row r="5" spans="1:15" ht="12.75" customHeight="1">
      <c r="A5" s="94" t="str">
        <f t="array" ref="A5">IFERROR(INDEX('Annex 2 EHV charges'!$D$11:$D$260, MATCH(0, IF(ISBLANK('Annex 2 EHV charges'!$D$11:$D$260),1, COUNTIF(A$4:$A4, 'Annex 2 EHV charges'!$D$11:$D$260)), 0)),"")</f>
        <v/>
      </c>
      <c r="B5" s="93" t="str">
        <f>IF($A5="","",VLOOKUP($A5,'Annex 2 EHV charges'!$D:$O,2,0))</f>
        <v/>
      </c>
      <c r="C5" s="94" t="str">
        <f>IF($A5="","",VLOOKUP($A5,'Annex 2 EHV charges'!$D:$O,3,0))</f>
        <v/>
      </c>
      <c r="D5" s="93" t="str">
        <f>IF($A5="","",VLOOKUP($A5,'Annex 2 EHV charges'!$D:$O,4,0))</f>
        <v/>
      </c>
      <c r="E5" s="95" t="str">
        <f>IFERROR(IF(VLOOKUP($A5,'Annex 2 EHV charges'!$D:$O,9,FALSE)=0,"",VLOOKUP($A5,'Annex 2 EHV charges'!$D:$O,9,FALSE)),"")</f>
        <v/>
      </c>
      <c r="F5" s="96" t="str">
        <f>IFERROR(IF(VLOOKUP($A5,'Annex 2 EHV charges'!$D:$O,10,FALSE)=0,"",VLOOKUP($A5,'Annex 2 EHV charges'!$D:$O,10,FALSE)),"")</f>
        <v/>
      </c>
      <c r="G5" s="97" t="str">
        <f>IFERROR(IF(VLOOKUP($A5,'Annex 2 EHV charges'!$D:$O,11,FALSE)=0,"",VLOOKUP($A5,'Annex 2 EHV charges'!$D:$O,11,FALSE)),"")</f>
        <v/>
      </c>
      <c r="H5" s="97" t="str">
        <f>IFERROR(IF(VLOOKUP($A5,'Annex 2 EHV charges'!$D:$O,12,FALSE)=0,"",VLOOKUP($A5,'Annex 2 EHV charges'!$D:$O,12,FALSE)),"")</f>
        <v/>
      </c>
    </row>
    <row r="6" spans="1:15" ht="12.75" customHeight="1">
      <c r="A6" s="94" t="str">
        <f t="array" ref="A6">IFERROR(INDEX('Annex 2 EHV charges'!$D$11:$D$260, MATCH(0, IF(ISBLANK('Annex 2 EHV charges'!$D$11:$D$260),1, COUNTIF(A$4:$A5, 'Annex 2 EHV charges'!$D$11:$D$260)), 0)),"")</f>
        <v/>
      </c>
      <c r="B6" s="93" t="str">
        <f>IF($A6="","",VLOOKUP($A6,'Annex 2 EHV charges'!$D:$O,2,0))</f>
        <v/>
      </c>
      <c r="C6" s="94" t="str">
        <f>IF($A6="","",VLOOKUP($A6,'Annex 2 EHV charges'!$D:$O,3,0))</f>
        <v/>
      </c>
      <c r="D6" s="93" t="str">
        <f>IF($A6="","",VLOOKUP($A6,'Annex 2 EHV charges'!$D:$O,4,0))</f>
        <v/>
      </c>
      <c r="E6" s="95" t="str">
        <f>IFERROR(IF(VLOOKUP($A6,'Annex 2 EHV charges'!$D:$O,9,FALSE)=0,"",VLOOKUP($A6,'Annex 2 EHV charges'!$D:$O,9,FALSE)),"")</f>
        <v/>
      </c>
      <c r="F6" s="96" t="str">
        <f>IFERROR(IF(VLOOKUP($A6,'Annex 2 EHV charges'!$D:$O,10,FALSE)=0,"",VLOOKUP($A6,'Annex 2 EHV charges'!$D:$O,10,FALSE)),"")</f>
        <v/>
      </c>
      <c r="G6" s="97" t="str">
        <f>IFERROR(IF(VLOOKUP($A6,'Annex 2 EHV charges'!$D:$O,11,FALSE)=0,"",VLOOKUP($A6,'Annex 2 EHV charges'!$D:$O,11,FALSE)),"")</f>
        <v/>
      </c>
      <c r="H6" s="97" t="str">
        <f>IFERROR(IF(VLOOKUP($A6,'Annex 2 EHV charges'!$D:$O,12,FALSE)=0,"",VLOOKUP($A6,'Annex 2 EHV charges'!$D:$O,12,FALSE)),"")</f>
        <v/>
      </c>
    </row>
    <row r="7" spans="1:15" ht="12.75" customHeight="1">
      <c r="A7" s="94" t="str">
        <f t="array" ref="A7">IFERROR(INDEX('Annex 2 EHV charges'!$D$11:$D$260, MATCH(0, IF(ISBLANK('Annex 2 EHV charges'!$D$11:$D$260),1, COUNTIF(A$4:$A6, 'Annex 2 EHV charges'!$D$11:$D$260)), 0)),"")</f>
        <v/>
      </c>
      <c r="B7" s="93" t="str">
        <f>IF($A7="","",VLOOKUP($A7,'Annex 2 EHV charges'!$D:$O,2,0))</f>
        <v/>
      </c>
      <c r="C7" s="94" t="str">
        <f>IF($A7="","",VLOOKUP($A7,'Annex 2 EHV charges'!$D:$O,3,0))</f>
        <v/>
      </c>
      <c r="D7" s="93" t="str">
        <f>IF($A7="","",VLOOKUP($A7,'Annex 2 EHV charges'!$D:$O,4,0))</f>
        <v/>
      </c>
      <c r="E7" s="95" t="str">
        <f>IFERROR(IF(VLOOKUP($A7,'Annex 2 EHV charges'!$D:$O,9,FALSE)=0,"",VLOOKUP($A7,'Annex 2 EHV charges'!$D:$O,9,FALSE)),"")</f>
        <v/>
      </c>
      <c r="F7" s="96" t="str">
        <f>IFERROR(IF(VLOOKUP($A7,'Annex 2 EHV charges'!$D:$O,10,FALSE)=0,"",VLOOKUP($A7,'Annex 2 EHV charges'!$D:$O,10,FALSE)),"")</f>
        <v/>
      </c>
      <c r="G7" s="97" t="str">
        <f>IFERROR(IF(VLOOKUP($A7,'Annex 2 EHV charges'!$D:$O,11,FALSE)=0,"",VLOOKUP($A7,'Annex 2 EHV charges'!$D:$O,11,FALSE)),"")</f>
        <v/>
      </c>
      <c r="H7" s="97" t="str">
        <f>IFERROR(IF(VLOOKUP($A7,'Annex 2 EHV charges'!$D:$O,12,FALSE)=0,"",VLOOKUP($A7,'Annex 2 EHV charges'!$D:$O,12,FALSE)),"")</f>
        <v/>
      </c>
    </row>
    <row r="8" spans="1:15" ht="12.75" customHeight="1">
      <c r="A8" s="94" t="str">
        <f t="array" ref="A8">IFERROR(INDEX('Annex 2 EHV charges'!$D$11:$D$260, MATCH(0, IF(ISBLANK('Annex 2 EHV charges'!$D$11:$D$260),1, COUNTIF(A$4:$A7, 'Annex 2 EHV charges'!$D$11:$D$260)), 0)),"")</f>
        <v/>
      </c>
      <c r="B8" s="93" t="str">
        <f>IF($A8="","",VLOOKUP($A8,'Annex 2 EHV charges'!$D:$O,2,0))</f>
        <v/>
      </c>
      <c r="C8" s="94" t="str">
        <f>IF($A8="","",VLOOKUP($A8,'Annex 2 EHV charges'!$D:$O,3,0))</f>
        <v/>
      </c>
      <c r="D8" s="93" t="str">
        <f>IF($A8="","",VLOOKUP($A8,'Annex 2 EHV charges'!$D:$O,4,0))</f>
        <v/>
      </c>
      <c r="E8" s="95" t="str">
        <f>IFERROR(IF(VLOOKUP($A8,'Annex 2 EHV charges'!$D:$O,9,FALSE)=0,"",VLOOKUP($A8,'Annex 2 EHV charges'!$D:$O,9,FALSE)),"")</f>
        <v/>
      </c>
      <c r="F8" s="96" t="str">
        <f>IFERROR(IF(VLOOKUP($A8,'Annex 2 EHV charges'!$D:$O,10,FALSE)=0,"",VLOOKUP($A8,'Annex 2 EHV charges'!$D:$O,10,FALSE)),"")</f>
        <v/>
      </c>
      <c r="G8" s="97" t="str">
        <f>IFERROR(IF(VLOOKUP($A8,'Annex 2 EHV charges'!$D:$O,11,FALSE)=0,"",VLOOKUP($A8,'Annex 2 EHV charges'!$D:$O,11,FALSE)),"")</f>
        <v/>
      </c>
      <c r="H8" s="97" t="str">
        <f>IFERROR(IF(VLOOKUP($A8,'Annex 2 EHV charges'!$D:$O,12,FALSE)=0,"",VLOOKUP($A8,'Annex 2 EHV charges'!$D:$O,12,FALSE)),"")</f>
        <v/>
      </c>
    </row>
    <row r="9" spans="1:15" ht="12.75" customHeight="1">
      <c r="A9" s="94" t="str">
        <f t="array" ref="A9">IFERROR(INDEX('Annex 2 EHV charges'!$D$11:$D$260, MATCH(0, IF(ISBLANK('Annex 2 EHV charges'!$D$11:$D$260),1, COUNTIF(A$4:$A8, 'Annex 2 EHV charges'!$D$11:$D$260)), 0)),"")</f>
        <v/>
      </c>
      <c r="B9" s="93" t="str">
        <f>IF($A9="","",VLOOKUP($A9,'Annex 2 EHV charges'!$D:$O,2,0))</f>
        <v/>
      </c>
      <c r="C9" s="94" t="str">
        <f>IF($A9="","",VLOOKUP($A9,'Annex 2 EHV charges'!$D:$O,3,0))</f>
        <v/>
      </c>
      <c r="D9" s="93" t="str">
        <f>IF($A9="","",VLOOKUP($A9,'Annex 2 EHV charges'!$D:$O,4,0))</f>
        <v/>
      </c>
      <c r="E9" s="95" t="str">
        <f>IFERROR(IF(VLOOKUP($A9,'Annex 2 EHV charges'!$D:$O,9,FALSE)=0,"",VLOOKUP($A9,'Annex 2 EHV charges'!$D:$O,9,FALSE)),"")</f>
        <v/>
      </c>
      <c r="F9" s="96" t="str">
        <f>IFERROR(IF(VLOOKUP($A9,'Annex 2 EHV charges'!$D:$O,10,FALSE)=0,"",VLOOKUP($A9,'Annex 2 EHV charges'!$D:$O,10,FALSE)),"")</f>
        <v/>
      </c>
      <c r="G9" s="97" t="str">
        <f>IFERROR(IF(VLOOKUP($A9,'Annex 2 EHV charges'!$D:$O,11,FALSE)=0,"",VLOOKUP($A9,'Annex 2 EHV charges'!$D:$O,11,FALSE)),"")</f>
        <v/>
      </c>
      <c r="H9" s="97" t="str">
        <f>IFERROR(IF(VLOOKUP($A9,'Annex 2 EHV charges'!$D:$O,12,FALSE)=0,"",VLOOKUP($A9,'Annex 2 EHV charges'!$D:$O,12,FALSE)),"")</f>
        <v/>
      </c>
    </row>
    <row r="10" spans="1:15" ht="12.75" customHeight="1">
      <c r="A10" s="94" t="str">
        <f t="array" ref="A10">IFERROR(INDEX('Annex 2 EHV charges'!$D$11:$D$260, MATCH(0, IF(ISBLANK('Annex 2 EHV charges'!$D$11:$D$260),1, COUNTIF(A$4:$A9, 'Annex 2 EHV charges'!$D$11:$D$260)), 0)),"")</f>
        <v/>
      </c>
      <c r="B10" s="93" t="str">
        <f>IF($A10="","",VLOOKUP($A10,'Annex 2 EHV charges'!$D:$O,2,0))</f>
        <v/>
      </c>
      <c r="C10" s="94" t="str">
        <f>IF($A10="","",VLOOKUP($A10,'Annex 2 EHV charges'!$D:$O,3,0))</f>
        <v/>
      </c>
      <c r="D10" s="93" t="str">
        <f>IF($A10="","",VLOOKUP($A10,'Annex 2 EHV charges'!$D:$O,4,0))</f>
        <v/>
      </c>
      <c r="E10" s="95" t="str">
        <f>IFERROR(IF(VLOOKUP($A10,'Annex 2 EHV charges'!$D:$O,9,FALSE)=0,"",VLOOKUP($A10,'Annex 2 EHV charges'!$D:$O,9,FALSE)),"")</f>
        <v/>
      </c>
      <c r="F10" s="96" t="str">
        <f>IFERROR(IF(VLOOKUP($A10,'Annex 2 EHV charges'!$D:$O,10,FALSE)=0,"",VLOOKUP($A10,'Annex 2 EHV charges'!$D:$O,10,FALSE)),"")</f>
        <v/>
      </c>
      <c r="G10" s="97" t="str">
        <f>IFERROR(IF(VLOOKUP($A10,'Annex 2 EHV charges'!$D:$O,11,FALSE)=0,"",VLOOKUP($A10,'Annex 2 EHV charges'!$D:$O,11,FALSE)),"")</f>
        <v/>
      </c>
      <c r="H10" s="97" t="str">
        <f>IFERROR(IF(VLOOKUP($A10,'Annex 2 EHV charges'!$D:$O,12,FALSE)=0,"",VLOOKUP($A10,'Annex 2 EHV charges'!$D:$O,12,FALSE)),"")</f>
        <v/>
      </c>
    </row>
    <row r="11" spans="1:15" ht="12.75" customHeight="1">
      <c r="A11" s="94" t="str">
        <f t="array" ref="A11">IFERROR(INDEX('Annex 2 EHV charges'!$D$11:$D$260, MATCH(0, IF(ISBLANK('Annex 2 EHV charges'!$D$11:$D$260),1, COUNTIF(A$4:$A10, 'Annex 2 EHV charges'!$D$11:$D$260)), 0)),"")</f>
        <v/>
      </c>
      <c r="B11" s="93" t="str">
        <f>IF($A11="","",VLOOKUP($A11,'Annex 2 EHV charges'!$D:$O,2,0))</f>
        <v/>
      </c>
      <c r="C11" s="94" t="str">
        <f>IF($A11="","",VLOOKUP($A11,'Annex 2 EHV charges'!$D:$O,3,0))</f>
        <v/>
      </c>
      <c r="D11" s="93" t="str">
        <f>IF($A11="","",VLOOKUP($A11,'Annex 2 EHV charges'!$D:$O,4,0))</f>
        <v/>
      </c>
      <c r="E11" s="95" t="str">
        <f>IFERROR(IF(VLOOKUP($A11,'Annex 2 EHV charges'!$D:$O,9,FALSE)=0,"",VLOOKUP($A11,'Annex 2 EHV charges'!$D:$O,9,FALSE)),"")</f>
        <v/>
      </c>
      <c r="F11" s="96" t="str">
        <f>IFERROR(IF(VLOOKUP($A11,'Annex 2 EHV charges'!$D:$O,10,FALSE)=0,"",VLOOKUP($A11,'Annex 2 EHV charges'!$D:$O,10,FALSE)),"")</f>
        <v/>
      </c>
      <c r="G11" s="97" t="str">
        <f>IFERROR(IF(VLOOKUP($A11,'Annex 2 EHV charges'!$D:$O,11,FALSE)=0,"",VLOOKUP($A11,'Annex 2 EHV charges'!$D:$O,11,FALSE)),"")</f>
        <v/>
      </c>
      <c r="H11" s="97" t="str">
        <f>IFERROR(IF(VLOOKUP($A11,'Annex 2 EHV charges'!$D:$O,12,FALSE)=0,"",VLOOKUP($A11,'Annex 2 EHV charges'!$D:$O,12,FALSE)),"")</f>
        <v/>
      </c>
    </row>
    <row r="12" spans="1:15" ht="12.75" customHeight="1">
      <c r="A12" s="94" t="str">
        <f t="array" ref="A12">IFERROR(INDEX('Annex 2 EHV charges'!$D$11:$D$260, MATCH(0, IF(ISBLANK('Annex 2 EHV charges'!$D$11:$D$260),1, COUNTIF(A$4:$A11, 'Annex 2 EHV charges'!$D$11:$D$260)), 0)),"")</f>
        <v/>
      </c>
      <c r="B12" s="93" t="str">
        <f>IF($A12="","",VLOOKUP($A12,'Annex 2 EHV charges'!$D:$O,2,0))</f>
        <v/>
      </c>
      <c r="C12" s="94" t="str">
        <f>IF($A12="","",VLOOKUP($A12,'Annex 2 EHV charges'!$D:$O,3,0))</f>
        <v/>
      </c>
      <c r="D12" s="93" t="str">
        <f>IF($A12="","",VLOOKUP($A12,'Annex 2 EHV charges'!$D:$O,4,0))</f>
        <v/>
      </c>
      <c r="E12" s="95" t="str">
        <f>IFERROR(IF(VLOOKUP($A12,'Annex 2 EHV charges'!$D:$O,9,FALSE)=0,"",VLOOKUP($A12,'Annex 2 EHV charges'!$D:$O,9,FALSE)),"")</f>
        <v/>
      </c>
      <c r="F12" s="96" t="str">
        <f>IFERROR(IF(VLOOKUP($A12,'Annex 2 EHV charges'!$D:$O,10,FALSE)=0,"",VLOOKUP($A12,'Annex 2 EHV charges'!$D:$O,10,FALSE)),"")</f>
        <v/>
      </c>
      <c r="G12" s="97" t="str">
        <f>IFERROR(IF(VLOOKUP($A12,'Annex 2 EHV charges'!$D:$O,11,FALSE)=0,"",VLOOKUP($A12,'Annex 2 EHV charges'!$D:$O,11,FALSE)),"")</f>
        <v/>
      </c>
      <c r="H12" s="97" t="str">
        <f>IFERROR(IF(VLOOKUP($A12,'Annex 2 EHV charges'!$D:$O,12,FALSE)=0,"",VLOOKUP($A12,'Annex 2 EHV charges'!$D:$O,12,FALSE)),"")</f>
        <v/>
      </c>
    </row>
    <row r="13" spans="1:15" ht="12.75" customHeight="1">
      <c r="A13" s="94" t="str">
        <f t="array" ref="A13">IFERROR(INDEX('Annex 2 EHV charges'!$D$11:$D$260, MATCH(0, IF(ISBLANK('Annex 2 EHV charges'!$D$11:$D$260),1, COUNTIF(A$4:$A12, 'Annex 2 EHV charges'!$D$11:$D$260)), 0)),"")</f>
        <v/>
      </c>
      <c r="B13" s="93" t="str">
        <f>IF($A13="","",VLOOKUP($A13,'Annex 2 EHV charges'!$D:$O,2,0))</f>
        <v/>
      </c>
      <c r="C13" s="94" t="str">
        <f>IF($A13="","",VLOOKUP($A13,'Annex 2 EHV charges'!$D:$O,3,0))</f>
        <v/>
      </c>
      <c r="D13" s="93" t="str">
        <f>IF($A13="","",VLOOKUP($A13,'Annex 2 EHV charges'!$D:$O,4,0))</f>
        <v/>
      </c>
      <c r="E13" s="95" t="str">
        <f>IFERROR(IF(VLOOKUP($A13,'Annex 2 EHV charges'!$D:$O,9,FALSE)=0,"",VLOOKUP($A13,'Annex 2 EHV charges'!$D:$O,9,FALSE)),"")</f>
        <v/>
      </c>
      <c r="F13" s="96" t="str">
        <f>IFERROR(IF(VLOOKUP($A13,'Annex 2 EHV charges'!$D:$O,10,FALSE)=0,"",VLOOKUP($A13,'Annex 2 EHV charges'!$D:$O,10,FALSE)),"")</f>
        <v/>
      </c>
      <c r="G13" s="97" t="str">
        <f>IFERROR(IF(VLOOKUP($A13,'Annex 2 EHV charges'!$D:$O,11,FALSE)=0,"",VLOOKUP($A13,'Annex 2 EHV charges'!$D:$O,11,FALSE)),"")</f>
        <v/>
      </c>
      <c r="H13" s="97" t="str">
        <f>IFERROR(IF(VLOOKUP($A13,'Annex 2 EHV charges'!$D:$O,12,FALSE)=0,"",VLOOKUP($A13,'Annex 2 EHV charges'!$D:$O,12,FALSE)),"")</f>
        <v/>
      </c>
    </row>
    <row r="14" spans="1:15" ht="12.75" customHeight="1">
      <c r="A14" s="94" t="str">
        <f t="array" ref="A14">IFERROR(INDEX('Annex 2 EHV charges'!$D$11:$D$260, MATCH(0, IF(ISBLANK('Annex 2 EHV charges'!$D$11:$D$260),1, COUNTIF(A$4:$A13, 'Annex 2 EHV charges'!$D$11:$D$260)), 0)),"")</f>
        <v/>
      </c>
      <c r="B14" s="93" t="str">
        <f>IF($A14="","",VLOOKUP($A14,'Annex 2 EHV charges'!$D:$O,2,0))</f>
        <v/>
      </c>
      <c r="C14" s="94" t="str">
        <f>IF($A14="","",VLOOKUP($A14,'Annex 2 EHV charges'!$D:$O,3,0))</f>
        <v/>
      </c>
      <c r="D14" s="93" t="str">
        <f>IF($A14="","",VLOOKUP($A14,'Annex 2 EHV charges'!$D:$O,4,0))</f>
        <v/>
      </c>
      <c r="E14" s="95" t="str">
        <f>IFERROR(IF(VLOOKUP($A14,'Annex 2 EHV charges'!$D:$O,9,FALSE)=0,"",VLOOKUP($A14,'Annex 2 EHV charges'!$D:$O,9,FALSE)),"")</f>
        <v/>
      </c>
      <c r="F14" s="96" t="str">
        <f>IFERROR(IF(VLOOKUP($A14,'Annex 2 EHV charges'!$D:$O,10,FALSE)=0,"",VLOOKUP($A14,'Annex 2 EHV charges'!$D:$O,10,FALSE)),"")</f>
        <v/>
      </c>
      <c r="G14" s="97" t="str">
        <f>IFERROR(IF(VLOOKUP($A14,'Annex 2 EHV charges'!$D:$O,11,FALSE)=0,"",VLOOKUP($A14,'Annex 2 EHV charges'!$D:$O,11,FALSE)),"")</f>
        <v/>
      </c>
      <c r="H14" s="97" t="str">
        <f>IFERROR(IF(VLOOKUP($A14,'Annex 2 EHV charges'!$D:$O,12,FALSE)=0,"",VLOOKUP($A14,'Annex 2 EHV charges'!$D:$O,12,FALSE)),"")</f>
        <v/>
      </c>
    </row>
    <row r="15" spans="1:15" ht="12.75" customHeight="1">
      <c r="A15" s="94" t="str">
        <f t="array" ref="A15">IFERROR(INDEX('Annex 2 EHV charges'!$D$11:$D$260, MATCH(0, IF(ISBLANK('Annex 2 EHV charges'!$D$11:$D$260),1, COUNTIF(A$4:$A14, 'Annex 2 EHV charges'!$D$11:$D$260)), 0)),"")</f>
        <v/>
      </c>
      <c r="B15" s="93" t="str">
        <f>IF($A15="","",VLOOKUP($A15,'Annex 2 EHV charges'!$D:$O,2,0))</f>
        <v/>
      </c>
      <c r="C15" s="94" t="str">
        <f>IF($A15="","",VLOOKUP($A15,'Annex 2 EHV charges'!$D:$O,3,0))</f>
        <v/>
      </c>
      <c r="D15" s="93" t="str">
        <f>IF($A15="","",VLOOKUP($A15,'Annex 2 EHV charges'!$D:$O,4,0))</f>
        <v/>
      </c>
      <c r="E15" s="95" t="str">
        <f>IFERROR(IF(VLOOKUP($A15,'Annex 2 EHV charges'!$D:$O,9,FALSE)=0,"",VLOOKUP($A15,'Annex 2 EHV charges'!$D:$O,9,FALSE)),"")</f>
        <v/>
      </c>
      <c r="F15" s="96" t="str">
        <f>IFERROR(IF(VLOOKUP($A15,'Annex 2 EHV charges'!$D:$O,10,FALSE)=0,"",VLOOKUP($A15,'Annex 2 EHV charges'!$D:$O,10,FALSE)),"")</f>
        <v/>
      </c>
      <c r="G15" s="97" t="str">
        <f>IFERROR(IF(VLOOKUP($A15,'Annex 2 EHV charges'!$D:$O,11,FALSE)=0,"",VLOOKUP($A15,'Annex 2 EHV charges'!$D:$O,11,FALSE)),"")</f>
        <v/>
      </c>
      <c r="H15" s="97" t="str">
        <f>IFERROR(IF(VLOOKUP($A15,'Annex 2 EHV charges'!$D:$O,12,FALSE)=0,"",VLOOKUP($A15,'Annex 2 EHV charges'!$D:$O,12,FALSE)),"")</f>
        <v/>
      </c>
    </row>
    <row r="16" spans="1:15" ht="12.75" customHeight="1">
      <c r="A16" s="94" t="str">
        <f t="array" ref="A16">IFERROR(INDEX('Annex 2 EHV charges'!$D$11:$D$260, MATCH(0, IF(ISBLANK('Annex 2 EHV charges'!$D$11:$D$260),1, COUNTIF(A$4:$A15, 'Annex 2 EHV charges'!$D$11:$D$260)), 0)),"")</f>
        <v/>
      </c>
      <c r="B16" s="93" t="str">
        <f>IF($A16="","",VLOOKUP($A16,'Annex 2 EHV charges'!$D:$O,2,0))</f>
        <v/>
      </c>
      <c r="C16" s="94" t="str">
        <f>IF($A16="","",VLOOKUP($A16,'Annex 2 EHV charges'!$D:$O,3,0))</f>
        <v/>
      </c>
      <c r="D16" s="93" t="str">
        <f>IF($A16="","",VLOOKUP($A16,'Annex 2 EHV charges'!$D:$O,4,0))</f>
        <v/>
      </c>
      <c r="E16" s="95" t="str">
        <f>IFERROR(IF(VLOOKUP($A16,'Annex 2 EHV charges'!$D:$O,9,FALSE)=0,"",VLOOKUP($A16,'Annex 2 EHV charges'!$D:$O,9,FALSE)),"")</f>
        <v/>
      </c>
      <c r="F16" s="96" t="str">
        <f>IFERROR(IF(VLOOKUP($A16,'Annex 2 EHV charges'!$D:$O,10,FALSE)=0,"",VLOOKUP($A16,'Annex 2 EHV charges'!$D:$O,10,FALSE)),"")</f>
        <v/>
      </c>
      <c r="G16" s="97" t="str">
        <f>IFERROR(IF(VLOOKUP($A16,'Annex 2 EHV charges'!$D:$O,11,FALSE)=0,"",VLOOKUP($A16,'Annex 2 EHV charges'!$D:$O,11,FALSE)),"")</f>
        <v/>
      </c>
      <c r="H16" s="97" t="str">
        <f>IFERROR(IF(VLOOKUP($A16,'Annex 2 EHV charges'!$D:$O,12,FALSE)=0,"",VLOOKUP($A16,'Annex 2 EHV charges'!$D:$O,12,FALSE)),"")</f>
        <v/>
      </c>
    </row>
    <row r="17" spans="1:8" ht="12.75" customHeight="1">
      <c r="A17" s="94" t="str">
        <f t="array" ref="A17">IFERROR(INDEX('Annex 2 EHV charges'!$D$11:$D$260, MATCH(0, IF(ISBLANK('Annex 2 EHV charges'!$D$11:$D$260),1, COUNTIF(A$4:$A16, 'Annex 2 EHV charges'!$D$11:$D$260)), 0)),"")</f>
        <v/>
      </c>
      <c r="B17" s="93" t="str">
        <f>IF($A17="","",VLOOKUP($A17,'Annex 2 EHV charges'!$D:$O,2,0))</f>
        <v/>
      </c>
      <c r="C17" s="94" t="str">
        <f>IF($A17="","",VLOOKUP($A17,'Annex 2 EHV charges'!$D:$O,3,0))</f>
        <v/>
      </c>
      <c r="D17" s="93" t="str">
        <f>IF($A17="","",VLOOKUP($A17,'Annex 2 EHV charges'!$D:$O,4,0))</f>
        <v/>
      </c>
      <c r="E17" s="95" t="str">
        <f>IFERROR(IF(VLOOKUP($A17,'Annex 2 EHV charges'!$D:$O,9,FALSE)=0,"",VLOOKUP($A17,'Annex 2 EHV charges'!$D:$O,9,FALSE)),"")</f>
        <v/>
      </c>
      <c r="F17" s="96" t="str">
        <f>IFERROR(IF(VLOOKUP($A17,'Annex 2 EHV charges'!$D:$O,10,FALSE)=0,"",VLOOKUP($A17,'Annex 2 EHV charges'!$D:$O,10,FALSE)),"")</f>
        <v/>
      </c>
      <c r="G17" s="97" t="str">
        <f>IFERROR(IF(VLOOKUP($A17,'Annex 2 EHV charges'!$D:$O,11,FALSE)=0,"",VLOOKUP($A17,'Annex 2 EHV charges'!$D:$O,11,FALSE)),"")</f>
        <v/>
      </c>
      <c r="H17" s="97" t="str">
        <f>IFERROR(IF(VLOOKUP($A17,'Annex 2 EHV charges'!$D:$O,12,FALSE)=0,"",VLOOKUP($A17,'Annex 2 EHV charges'!$D:$O,12,FALSE)),"")</f>
        <v/>
      </c>
    </row>
    <row r="18" spans="1:8" ht="12.75" customHeight="1">
      <c r="A18" s="94" t="str">
        <f t="array" ref="A18">IFERROR(INDEX('Annex 2 EHV charges'!$D$11:$D$260, MATCH(0, IF(ISBLANK('Annex 2 EHV charges'!$D$11:$D$260),1, COUNTIF(A$4:$A17, 'Annex 2 EHV charges'!$D$11:$D$260)), 0)),"")</f>
        <v/>
      </c>
      <c r="B18" s="93" t="str">
        <f>IF($A18="","",VLOOKUP($A18,'Annex 2 EHV charges'!$D:$O,2,0))</f>
        <v/>
      </c>
      <c r="C18" s="94" t="str">
        <f>IF($A18="","",VLOOKUP($A18,'Annex 2 EHV charges'!$D:$O,3,0))</f>
        <v/>
      </c>
      <c r="D18" s="93" t="str">
        <f>IF($A18="","",VLOOKUP($A18,'Annex 2 EHV charges'!$D:$O,4,0))</f>
        <v/>
      </c>
      <c r="E18" s="95" t="str">
        <f>IFERROR(IF(VLOOKUP($A18,'Annex 2 EHV charges'!$D:$O,9,FALSE)=0,"",VLOOKUP($A18,'Annex 2 EHV charges'!$D:$O,9,FALSE)),"")</f>
        <v/>
      </c>
      <c r="F18" s="96" t="str">
        <f>IFERROR(IF(VLOOKUP($A18,'Annex 2 EHV charges'!$D:$O,10,FALSE)=0,"",VLOOKUP($A18,'Annex 2 EHV charges'!$D:$O,10,FALSE)),"")</f>
        <v/>
      </c>
      <c r="G18" s="97" t="str">
        <f>IFERROR(IF(VLOOKUP($A18,'Annex 2 EHV charges'!$D:$O,11,FALSE)=0,"",VLOOKUP($A18,'Annex 2 EHV charges'!$D:$O,11,FALSE)),"")</f>
        <v/>
      </c>
      <c r="H18" s="97" t="str">
        <f>IFERROR(IF(VLOOKUP($A18,'Annex 2 EHV charges'!$D:$O,12,FALSE)=0,"",VLOOKUP($A18,'Annex 2 EHV charges'!$D:$O,12,FALSE)),"")</f>
        <v/>
      </c>
    </row>
    <row r="19" spans="1:8" ht="12.75" customHeight="1">
      <c r="A19" s="94" t="str">
        <f t="array" ref="A19">IFERROR(INDEX('Annex 2 EHV charges'!$D$11:$D$260, MATCH(0, IF(ISBLANK('Annex 2 EHV charges'!$D$11:$D$260),1, COUNTIF(A$4:$A18, 'Annex 2 EHV charges'!$D$11:$D$260)), 0)),"")</f>
        <v/>
      </c>
      <c r="B19" s="93" t="str">
        <f>IF($A19="","",VLOOKUP($A19,'Annex 2 EHV charges'!$D:$O,2,0))</f>
        <v/>
      </c>
      <c r="C19" s="94" t="str">
        <f>IF($A19="","",VLOOKUP($A19,'Annex 2 EHV charges'!$D:$O,3,0))</f>
        <v/>
      </c>
      <c r="D19" s="93" t="str">
        <f>IF($A19="","",VLOOKUP($A19,'Annex 2 EHV charges'!$D:$O,4,0))</f>
        <v/>
      </c>
      <c r="E19" s="95" t="str">
        <f>IFERROR(IF(VLOOKUP($A19,'Annex 2 EHV charges'!$D:$O,9,FALSE)=0,"",VLOOKUP($A19,'Annex 2 EHV charges'!$D:$O,9,FALSE)),"")</f>
        <v/>
      </c>
      <c r="F19" s="96" t="str">
        <f>IFERROR(IF(VLOOKUP($A19,'Annex 2 EHV charges'!$D:$O,10,FALSE)=0,"",VLOOKUP($A19,'Annex 2 EHV charges'!$D:$O,10,FALSE)),"")</f>
        <v/>
      </c>
      <c r="G19" s="97" t="str">
        <f>IFERROR(IF(VLOOKUP($A19,'Annex 2 EHV charges'!$D:$O,11,FALSE)=0,"",VLOOKUP($A19,'Annex 2 EHV charges'!$D:$O,11,FALSE)),"")</f>
        <v/>
      </c>
      <c r="H19" s="97" t="str">
        <f>IFERROR(IF(VLOOKUP($A19,'Annex 2 EHV charges'!$D:$O,12,FALSE)=0,"",VLOOKUP($A19,'Annex 2 EHV charges'!$D:$O,12,FALSE)),"")</f>
        <v/>
      </c>
    </row>
    <row r="20" spans="1:8" ht="12.75" customHeight="1">
      <c r="A20" s="94" t="str">
        <f t="array" ref="A20">IFERROR(INDEX('Annex 2 EHV charges'!$D$11:$D$260, MATCH(0, IF(ISBLANK('Annex 2 EHV charges'!$D$11:$D$260),1, COUNTIF(A$4:$A19, 'Annex 2 EHV charges'!$D$11:$D$260)), 0)),"")</f>
        <v/>
      </c>
      <c r="B20" s="93" t="str">
        <f>IF($A20="","",VLOOKUP($A20,'Annex 2 EHV charges'!$D:$O,2,0))</f>
        <v/>
      </c>
      <c r="C20" s="94" t="str">
        <f>IF($A20="","",VLOOKUP($A20,'Annex 2 EHV charges'!$D:$O,3,0))</f>
        <v/>
      </c>
      <c r="D20" s="93" t="str">
        <f>IF($A20="","",VLOOKUP($A20,'Annex 2 EHV charges'!$D:$O,4,0))</f>
        <v/>
      </c>
      <c r="E20" s="95" t="str">
        <f>IFERROR(IF(VLOOKUP($A20,'Annex 2 EHV charges'!$D:$O,9,FALSE)=0,"",VLOOKUP($A20,'Annex 2 EHV charges'!$D:$O,9,FALSE)),"")</f>
        <v/>
      </c>
      <c r="F20" s="96" t="str">
        <f>IFERROR(IF(VLOOKUP($A20,'Annex 2 EHV charges'!$D:$O,10,FALSE)=0,"",VLOOKUP($A20,'Annex 2 EHV charges'!$D:$O,10,FALSE)),"")</f>
        <v/>
      </c>
      <c r="G20" s="97" t="str">
        <f>IFERROR(IF(VLOOKUP($A20,'Annex 2 EHV charges'!$D:$O,11,FALSE)=0,"",VLOOKUP($A20,'Annex 2 EHV charges'!$D:$O,11,FALSE)),"")</f>
        <v/>
      </c>
      <c r="H20" s="97" t="str">
        <f>IFERROR(IF(VLOOKUP($A20,'Annex 2 EHV charges'!$D:$O,12,FALSE)=0,"",VLOOKUP($A20,'Annex 2 EHV charges'!$D:$O,12,FALSE)),"")</f>
        <v/>
      </c>
    </row>
    <row r="21" spans="1:8" ht="12.75" customHeight="1">
      <c r="A21" s="94" t="str">
        <f t="array" ref="A21">IFERROR(INDEX('Annex 2 EHV charges'!$D$11:$D$260, MATCH(0, IF(ISBLANK('Annex 2 EHV charges'!$D$11:$D$260),1, COUNTIF(A$4:$A20, 'Annex 2 EHV charges'!$D$11:$D$260)), 0)),"")</f>
        <v/>
      </c>
      <c r="B21" s="93" t="str">
        <f>IF($A21="","",VLOOKUP($A21,'Annex 2 EHV charges'!$D:$O,2,0))</f>
        <v/>
      </c>
      <c r="C21" s="94" t="str">
        <f>IF($A21="","",VLOOKUP($A21,'Annex 2 EHV charges'!$D:$O,3,0))</f>
        <v/>
      </c>
      <c r="D21" s="93" t="str">
        <f>IF($A21="","",VLOOKUP($A21,'Annex 2 EHV charges'!$D:$O,4,0))</f>
        <v/>
      </c>
      <c r="E21" s="95" t="str">
        <f>IFERROR(IF(VLOOKUP($A21,'Annex 2 EHV charges'!$D:$O,9,FALSE)=0,"",VLOOKUP($A21,'Annex 2 EHV charges'!$D:$O,9,FALSE)),"")</f>
        <v/>
      </c>
      <c r="F21" s="96" t="str">
        <f>IFERROR(IF(VLOOKUP($A21,'Annex 2 EHV charges'!$D:$O,10,FALSE)=0,"",VLOOKUP($A21,'Annex 2 EHV charges'!$D:$O,10,FALSE)),"")</f>
        <v/>
      </c>
      <c r="G21" s="97" t="str">
        <f>IFERROR(IF(VLOOKUP($A21,'Annex 2 EHV charges'!$D:$O,11,FALSE)=0,"",VLOOKUP($A21,'Annex 2 EHV charges'!$D:$O,11,FALSE)),"")</f>
        <v/>
      </c>
      <c r="H21" s="97" t="str">
        <f>IFERROR(IF(VLOOKUP($A21,'Annex 2 EHV charges'!$D:$O,12,FALSE)=0,"",VLOOKUP($A21,'Annex 2 EHV charges'!$D:$O,12,FALSE)),"")</f>
        <v/>
      </c>
    </row>
    <row r="22" spans="1:8" ht="12.75" customHeight="1">
      <c r="A22" s="94" t="str">
        <f t="array" ref="A22">IFERROR(INDEX('Annex 2 EHV charges'!$D$11:$D$260, MATCH(0, IF(ISBLANK('Annex 2 EHV charges'!$D$11:$D$260),1, COUNTIF(A$4:$A21, 'Annex 2 EHV charges'!$D$11:$D$260)), 0)),"")</f>
        <v/>
      </c>
      <c r="B22" s="93" t="str">
        <f>IF($A22="","",VLOOKUP($A22,'Annex 2 EHV charges'!$D:$O,2,0))</f>
        <v/>
      </c>
      <c r="C22" s="94" t="str">
        <f>IF($A22="","",VLOOKUP($A22,'Annex 2 EHV charges'!$D:$O,3,0))</f>
        <v/>
      </c>
      <c r="D22" s="93" t="str">
        <f>IF($A22="","",VLOOKUP($A22,'Annex 2 EHV charges'!$D:$O,4,0))</f>
        <v/>
      </c>
      <c r="E22" s="95" t="str">
        <f>IFERROR(IF(VLOOKUP($A22,'Annex 2 EHV charges'!$D:$O,9,FALSE)=0,"",VLOOKUP($A22,'Annex 2 EHV charges'!$D:$O,9,FALSE)),"")</f>
        <v/>
      </c>
      <c r="F22" s="96" t="str">
        <f>IFERROR(IF(VLOOKUP($A22,'Annex 2 EHV charges'!$D:$O,10,FALSE)=0,"",VLOOKUP($A22,'Annex 2 EHV charges'!$D:$O,10,FALSE)),"")</f>
        <v/>
      </c>
      <c r="G22" s="97" t="str">
        <f>IFERROR(IF(VLOOKUP($A22,'Annex 2 EHV charges'!$D:$O,11,FALSE)=0,"",VLOOKUP($A22,'Annex 2 EHV charges'!$D:$O,11,FALSE)),"")</f>
        <v/>
      </c>
      <c r="H22" s="97" t="str">
        <f>IFERROR(IF(VLOOKUP($A22,'Annex 2 EHV charges'!$D:$O,12,FALSE)=0,"",VLOOKUP($A22,'Annex 2 EHV charges'!$D:$O,12,FALSE)),"")</f>
        <v/>
      </c>
    </row>
    <row r="23" spans="1:8" ht="12.75" customHeight="1">
      <c r="A23" s="94" t="str">
        <f t="array" ref="A23">IFERROR(INDEX('Annex 2 EHV charges'!$D$11:$D$260, MATCH(0, IF(ISBLANK('Annex 2 EHV charges'!$D$11:$D$260),1, COUNTIF(A$4:$A22, 'Annex 2 EHV charges'!$D$11:$D$260)), 0)),"")</f>
        <v/>
      </c>
      <c r="B23" s="93" t="str">
        <f>IF($A23="","",VLOOKUP($A23,'Annex 2 EHV charges'!$D:$O,2,0))</f>
        <v/>
      </c>
      <c r="C23" s="94" t="str">
        <f>IF($A23="","",VLOOKUP($A23,'Annex 2 EHV charges'!$D:$O,3,0))</f>
        <v/>
      </c>
      <c r="D23" s="93" t="str">
        <f>IF($A23="","",VLOOKUP($A23,'Annex 2 EHV charges'!$D:$O,4,0))</f>
        <v/>
      </c>
      <c r="E23" s="95" t="str">
        <f>IFERROR(IF(VLOOKUP($A23,'Annex 2 EHV charges'!$D:$O,9,FALSE)=0,"",VLOOKUP($A23,'Annex 2 EHV charges'!$D:$O,9,FALSE)),"")</f>
        <v/>
      </c>
      <c r="F23" s="96" t="str">
        <f>IFERROR(IF(VLOOKUP($A23,'Annex 2 EHV charges'!$D:$O,10,FALSE)=0,"",VLOOKUP($A23,'Annex 2 EHV charges'!$D:$O,10,FALSE)),"")</f>
        <v/>
      </c>
      <c r="G23" s="97" t="str">
        <f>IFERROR(IF(VLOOKUP($A23,'Annex 2 EHV charges'!$D:$O,11,FALSE)=0,"",VLOOKUP($A23,'Annex 2 EHV charges'!$D:$O,11,FALSE)),"")</f>
        <v/>
      </c>
      <c r="H23" s="97" t="str">
        <f>IFERROR(IF(VLOOKUP($A23,'Annex 2 EHV charges'!$D:$O,12,FALSE)=0,"",VLOOKUP($A23,'Annex 2 EHV charges'!$D:$O,12,FALSE)),"")</f>
        <v/>
      </c>
    </row>
    <row r="24" spans="1:8" ht="12.75" customHeight="1">
      <c r="A24" s="94" t="str">
        <f t="array" ref="A24">IFERROR(INDEX('Annex 2 EHV charges'!$D$11:$D$260, MATCH(0, IF(ISBLANK('Annex 2 EHV charges'!$D$11:$D$260),1, COUNTIF(A$4:$A23, 'Annex 2 EHV charges'!$D$11:$D$260)), 0)),"")</f>
        <v/>
      </c>
      <c r="B24" s="93" t="str">
        <f>IF($A24="","",VLOOKUP($A24,'Annex 2 EHV charges'!$D:$O,2,0))</f>
        <v/>
      </c>
      <c r="C24" s="94" t="str">
        <f>IF($A24="","",VLOOKUP($A24,'Annex 2 EHV charges'!$D:$O,3,0))</f>
        <v/>
      </c>
      <c r="D24" s="93" t="str">
        <f>IF($A24="","",VLOOKUP($A24,'Annex 2 EHV charges'!$D:$O,4,0))</f>
        <v/>
      </c>
      <c r="E24" s="95" t="str">
        <f>IFERROR(IF(VLOOKUP($A24,'Annex 2 EHV charges'!$D:$O,9,FALSE)=0,"",VLOOKUP($A24,'Annex 2 EHV charges'!$D:$O,9,FALSE)),"")</f>
        <v/>
      </c>
      <c r="F24" s="96" t="str">
        <f>IFERROR(IF(VLOOKUP($A24,'Annex 2 EHV charges'!$D:$O,10,FALSE)=0,"",VLOOKUP($A24,'Annex 2 EHV charges'!$D:$O,10,FALSE)),"")</f>
        <v/>
      </c>
      <c r="G24" s="97" t="str">
        <f>IFERROR(IF(VLOOKUP($A24,'Annex 2 EHV charges'!$D:$O,11,FALSE)=0,"",VLOOKUP($A24,'Annex 2 EHV charges'!$D:$O,11,FALSE)),"")</f>
        <v/>
      </c>
      <c r="H24" s="97" t="str">
        <f>IFERROR(IF(VLOOKUP($A24,'Annex 2 EHV charges'!$D:$O,12,FALSE)=0,"",VLOOKUP($A24,'Annex 2 EHV charges'!$D:$O,12,FALSE)),"")</f>
        <v/>
      </c>
    </row>
    <row r="25" spans="1:8" ht="12.75" customHeight="1">
      <c r="A25" s="94" t="str">
        <f t="array" ref="A25">IFERROR(INDEX('Annex 2 EHV charges'!$D$11:$D$260, MATCH(0, IF(ISBLANK('Annex 2 EHV charges'!$D$11:$D$260),1, COUNTIF(A$4:$A24, 'Annex 2 EHV charges'!$D$11:$D$260)), 0)),"")</f>
        <v/>
      </c>
      <c r="B25" s="93" t="str">
        <f>IF($A25="","",VLOOKUP($A25,'Annex 2 EHV charges'!$D:$O,2,0))</f>
        <v/>
      </c>
      <c r="C25" s="94" t="str">
        <f>IF($A25="","",VLOOKUP($A25,'Annex 2 EHV charges'!$D:$O,3,0))</f>
        <v/>
      </c>
      <c r="D25" s="93" t="str">
        <f>IF($A25="","",VLOOKUP($A25,'Annex 2 EHV charges'!$D:$O,4,0))</f>
        <v/>
      </c>
      <c r="E25" s="95" t="str">
        <f>IFERROR(IF(VLOOKUP($A25,'Annex 2 EHV charges'!$D:$O,9,FALSE)=0,"",VLOOKUP($A25,'Annex 2 EHV charges'!$D:$O,9,FALSE)),"")</f>
        <v/>
      </c>
      <c r="F25" s="96" t="str">
        <f>IFERROR(IF(VLOOKUP($A25,'Annex 2 EHV charges'!$D:$O,10,FALSE)=0,"",VLOOKUP($A25,'Annex 2 EHV charges'!$D:$O,10,FALSE)),"")</f>
        <v/>
      </c>
      <c r="G25" s="97" t="str">
        <f>IFERROR(IF(VLOOKUP($A25,'Annex 2 EHV charges'!$D:$O,11,FALSE)=0,"",VLOOKUP($A25,'Annex 2 EHV charges'!$D:$O,11,FALSE)),"")</f>
        <v/>
      </c>
      <c r="H25" s="97" t="str">
        <f>IFERROR(IF(VLOOKUP($A25,'Annex 2 EHV charges'!$D:$O,12,FALSE)=0,"",VLOOKUP($A25,'Annex 2 EHV charges'!$D:$O,12,FALSE)),"")</f>
        <v/>
      </c>
    </row>
    <row r="26" spans="1:8" ht="12.75" customHeight="1">
      <c r="A26" s="94" t="str">
        <f t="array" ref="A26">IFERROR(INDEX('Annex 2 EHV charges'!$D$11:$D$260, MATCH(0, IF(ISBLANK('Annex 2 EHV charges'!$D$11:$D$260),1, COUNTIF(A$4:$A25, 'Annex 2 EHV charges'!$D$11:$D$260)), 0)),"")</f>
        <v/>
      </c>
      <c r="B26" s="93" t="str">
        <f>IF($A26="","",VLOOKUP($A26,'Annex 2 EHV charges'!$D:$O,2,0))</f>
        <v/>
      </c>
      <c r="C26" s="94" t="str">
        <f>IF($A26="","",VLOOKUP($A26,'Annex 2 EHV charges'!$D:$O,3,0))</f>
        <v/>
      </c>
      <c r="D26" s="93" t="str">
        <f>IF($A26="","",VLOOKUP($A26,'Annex 2 EHV charges'!$D:$O,4,0))</f>
        <v/>
      </c>
      <c r="E26" s="95" t="str">
        <f>IFERROR(IF(VLOOKUP($A26,'Annex 2 EHV charges'!$D:$O,9,FALSE)=0,"",VLOOKUP($A26,'Annex 2 EHV charges'!$D:$O,9,FALSE)),"")</f>
        <v/>
      </c>
      <c r="F26" s="96" t="str">
        <f>IFERROR(IF(VLOOKUP($A26,'Annex 2 EHV charges'!$D:$O,10,FALSE)=0,"",VLOOKUP($A26,'Annex 2 EHV charges'!$D:$O,10,FALSE)),"")</f>
        <v/>
      </c>
      <c r="G26" s="97" t="str">
        <f>IFERROR(IF(VLOOKUP($A26,'Annex 2 EHV charges'!$D:$O,11,FALSE)=0,"",VLOOKUP($A26,'Annex 2 EHV charges'!$D:$O,11,FALSE)),"")</f>
        <v/>
      </c>
      <c r="H26" s="97" t="str">
        <f>IFERROR(IF(VLOOKUP($A26,'Annex 2 EHV charges'!$D:$O,12,FALSE)=0,"",VLOOKUP($A26,'Annex 2 EHV charges'!$D:$O,12,FALSE)),"")</f>
        <v/>
      </c>
    </row>
    <row r="27" spans="1:8" ht="12.75" customHeight="1">
      <c r="A27" s="94" t="str">
        <f t="array" ref="A27">IFERROR(INDEX('Annex 2 EHV charges'!$D$11:$D$260, MATCH(0, IF(ISBLANK('Annex 2 EHV charges'!$D$11:$D$260),1, COUNTIF(A$4:$A26, 'Annex 2 EHV charges'!$D$11:$D$260)), 0)),"")</f>
        <v/>
      </c>
      <c r="B27" s="93" t="str">
        <f>IF($A27="","",VLOOKUP($A27,'Annex 2 EHV charges'!$D:$O,2,0))</f>
        <v/>
      </c>
      <c r="C27" s="94" t="str">
        <f>IF($A27="","",VLOOKUP($A27,'Annex 2 EHV charges'!$D:$O,3,0))</f>
        <v/>
      </c>
      <c r="D27" s="93" t="str">
        <f>IF($A27="","",VLOOKUP($A27,'Annex 2 EHV charges'!$D:$O,4,0))</f>
        <v/>
      </c>
      <c r="E27" s="95" t="str">
        <f>IFERROR(IF(VLOOKUP($A27,'Annex 2 EHV charges'!$D:$O,9,FALSE)=0,"",VLOOKUP($A27,'Annex 2 EHV charges'!$D:$O,9,FALSE)),"")</f>
        <v/>
      </c>
      <c r="F27" s="96" t="str">
        <f>IFERROR(IF(VLOOKUP($A27,'Annex 2 EHV charges'!$D:$O,10,FALSE)=0,"",VLOOKUP($A27,'Annex 2 EHV charges'!$D:$O,10,FALSE)),"")</f>
        <v/>
      </c>
      <c r="G27" s="97" t="str">
        <f>IFERROR(IF(VLOOKUP($A27,'Annex 2 EHV charges'!$D:$O,11,FALSE)=0,"",VLOOKUP($A27,'Annex 2 EHV charges'!$D:$O,11,FALSE)),"")</f>
        <v/>
      </c>
      <c r="H27" s="97" t="str">
        <f>IFERROR(IF(VLOOKUP($A27,'Annex 2 EHV charges'!$D:$O,12,FALSE)=0,"",VLOOKUP($A27,'Annex 2 EHV charges'!$D:$O,12,FALSE)),"")</f>
        <v/>
      </c>
    </row>
    <row r="28" spans="1:8" ht="12.75" customHeight="1">
      <c r="A28" s="94" t="str">
        <f t="array" ref="A28">IFERROR(INDEX('Annex 2 EHV charges'!$D$11:$D$260, MATCH(0, IF(ISBLANK('Annex 2 EHV charges'!$D$11:$D$260),1, COUNTIF(A$4:$A27, 'Annex 2 EHV charges'!$D$11:$D$260)), 0)),"")</f>
        <v/>
      </c>
      <c r="B28" s="93" t="str">
        <f>IF($A28="","",VLOOKUP($A28,'Annex 2 EHV charges'!$D:$O,2,0))</f>
        <v/>
      </c>
      <c r="C28" s="94" t="str">
        <f>IF($A28="","",VLOOKUP($A28,'Annex 2 EHV charges'!$D:$O,3,0))</f>
        <v/>
      </c>
      <c r="D28" s="93" t="str">
        <f>IF($A28="","",VLOOKUP($A28,'Annex 2 EHV charges'!$D:$O,4,0))</f>
        <v/>
      </c>
      <c r="E28" s="95" t="str">
        <f>IFERROR(IF(VLOOKUP($A28,'Annex 2 EHV charges'!$D:$O,9,FALSE)=0,"",VLOOKUP($A28,'Annex 2 EHV charges'!$D:$O,9,FALSE)),"")</f>
        <v/>
      </c>
      <c r="F28" s="96" t="str">
        <f>IFERROR(IF(VLOOKUP($A28,'Annex 2 EHV charges'!$D:$O,10,FALSE)=0,"",VLOOKUP($A28,'Annex 2 EHV charges'!$D:$O,10,FALSE)),"")</f>
        <v/>
      </c>
      <c r="G28" s="97" t="str">
        <f>IFERROR(IF(VLOOKUP($A28,'Annex 2 EHV charges'!$D:$O,11,FALSE)=0,"",VLOOKUP($A28,'Annex 2 EHV charges'!$D:$O,11,FALSE)),"")</f>
        <v/>
      </c>
      <c r="H28" s="97" t="str">
        <f>IFERROR(IF(VLOOKUP($A28,'Annex 2 EHV charges'!$D:$O,12,FALSE)=0,"",VLOOKUP($A28,'Annex 2 EHV charges'!$D:$O,12,FALSE)),"")</f>
        <v/>
      </c>
    </row>
    <row r="29" spans="1:8" ht="12.75" customHeight="1">
      <c r="A29" s="94" t="str">
        <f t="array" ref="A29">IFERROR(INDEX('Annex 2 EHV charges'!$D$11:$D$260, MATCH(0, IF(ISBLANK('Annex 2 EHV charges'!$D$11:$D$260),1, COUNTIF(A$4:$A28, 'Annex 2 EHV charges'!$D$11:$D$260)), 0)),"")</f>
        <v/>
      </c>
      <c r="B29" s="93" t="str">
        <f>IF($A29="","",VLOOKUP($A29,'Annex 2 EHV charges'!$D:$O,2,0))</f>
        <v/>
      </c>
      <c r="C29" s="94" t="str">
        <f>IF($A29="","",VLOOKUP($A29,'Annex 2 EHV charges'!$D:$O,3,0))</f>
        <v/>
      </c>
      <c r="D29" s="93" t="str">
        <f>IF($A29="","",VLOOKUP($A29,'Annex 2 EHV charges'!$D:$O,4,0))</f>
        <v/>
      </c>
      <c r="E29" s="95" t="str">
        <f>IFERROR(IF(VLOOKUP($A29,'Annex 2 EHV charges'!$D:$O,9,FALSE)=0,"",VLOOKUP($A29,'Annex 2 EHV charges'!$D:$O,9,FALSE)),"")</f>
        <v/>
      </c>
      <c r="F29" s="96" t="str">
        <f>IFERROR(IF(VLOOKUP($A29,'Annex 2 EHV charges'!$D:$O,10,FALSE)=0,"",VLOOKUP($A29,'Annex 2 EHV charges'!$D:$O,10,FALSE)),"")</f>
        <v/>
      </c>
      <c r="G29" s="97" t="str">
        <f>IFERROR(IF(VLOOKUP($A29,'Annex 2 EHV charges'!$D:$O,11,FALSE)=0,"",VLOOKUP($A29,'Annex 2 EHV charges'!$D:$O,11,FALSE)),"")</f>
        <v/>
      </c>
      <c r="H29" s="97" t="str">
        <f>IFERROR(IF(VLOOKUP($A29,'Annex 2 EHV charges'!$D:$O,12,FALSE)=0,"",VLOOKUP($A29,'Annex 2 EHV charges'!$D:$O,12,FALSE)),"")</f>
        <v/>
      </c>
    </row>
    <row r="30" spans="1:8" ht="12.75" customHeight="1">
      <c r="A30" s="94" t="str">
        <f t="array" ref="A30">IFERROR(INDEX('Annex 2 EHV charges'!$D$11:$D$260, MATCH(0, IF(ISBLANK('Annex 2 EHV charges'!$D$11:$D$260),1, COUNTIF(A$4:$A29, 'Annex 2 EHV charges'!$D$11:$D$260)), 0)),"")</f>
        <v/>
      </c>
      <c r="B30" s="93" t="str">
        <f>IF($A30="","",VLOOKUP($A30,'Annex 2 EHV charges'!$D:$O,2,0))</f>
        <v/>
      </c>
      <c r="C30" s="94" t="str">
        <f>IF($A30="","",VLOOKUP($A30,'Annex 2 EHV charges'!$D:$O,3,0))</f>
        <v/>
      </c>
      <c r="D30" s="93" t="str">
        <f>IF($A30="","",VLOOKUP($A30,'Annex 2 EHV charges'!$D:$O,4,0))</f>
        <v/>
      </c>
      <c r="E30" s="95" t="str">
        <f>IFERROR(IF(VLOOKUP($A30,'Annex 2 EHV charges'!$D:$O,9,FALSE)=0,"",VLOOKUP($A30,'Annex 2 EHV charges'!$D:$O,9,FALSE)),"")</f>
        <v/>
      </c>
      <c r="F30" s="96" t="str">
        <f>IFERROR(IF(VLOOKUP($A30,'Annex 2 EHV charges'!$D:$O,10,FALSE)=0,"",VLOOKUP($A30,'Annex 2 EHV charges'!$D:$O,10,FALSE)),"")</f>
        <v/>
      </c>
      <c r="G30" s="97" t="str">
        <f>IFERROR(IF(VLOOKUP($A30,'Annex 2 EHV charges'!$D:$O,11,FALSE)=0,"",VLOOKUP($A30,'Annex 2 EHV charges'!$D:$O,11,FALSE)),"")</f>
        <v/>
      </c>
      <c r="H30" s="97" t="str">
        <f>IFERROR(IF(VLOOKUP($A30,'Annex 2 EHV charges'!$D:$O,12,FALSE)=0,"",VLOOKUP($A30,'Annex 2 EHV charges'!$D:$O,12,FALSE)),"")</f>
        <v/>
      </c>
    </row>
    <row r="31" spans="1:8" ht="12.75" customHeight="1">
      <c r="A31" s="94" t="str">
        <f t="array" ref="A31">IFERROR(INDEX('Annex 2 EHV charges'!$D$11:$D$260, MATCH(0, IF(ISBLANK('Annex 2 EHV charges'!$D$11:$D$260),1, COUNTIF(A$4:$A30, 'Annex 2 EHV charges'!$D$11:$D$260)), 0)),"")</f>
        <v/>
      </c>
      <c r="B31" s="93" t="str">
        <f>IF($A31="","",VLOOKUP($A31,'Annex 2 EHV charges'!$D:$O,2,0))</f>
        <v/>
      </c>
      <c r="C31" s="94" t="str">
        <f>IF($A31="","",VLOOKUP($A31,'Annex 2 EHV charges'!$D:$O,3,0))</f>
        <v/>
      </c>
      <c r="D31" s="93" t="str">
        <f>IF($A31="","",VLOOKUP($A31,'Annex 2 EHV charges'!$D:$O,4,0))</f>
        <v/>
      </c>
      <c r="E31" s="95" t="str">
        <f>IFERROR(IF(VLOOKUP($A31,'Annex 2 EHV charges'!$D:$O,9,FALSE)=0,"",VLOOKUP($A31,'Annex 2 EHV charges'!$D:$O,9,FALSE)),"")</f>
        <v/>
      </c>
      <c r="F31" s="96" t="str">
        <f>IFERROR(IF(VLOOKUP($A31,'Annex 2 EHV charges'!$D:$O,10,FALSE)=0,"",VLOOKUP($A31,'Annex 2 EHV charges'!$D:$O,10,FALSE)),"")</f>
        <v/>
      </c>
      <c r="G31" s="97" t="str">
        <f>IFERROR(IF(VLOOKUP($A31,'Annex 2 EHV charges'!$D:$O,11,FALSE)=0,"",VLOOKUP($A31,'Annex 2 EHV charges'!$D:$O,11,FALSE)),"")</f>
        <v/>
      </c>
      <c r="H31" s="97" t="str">
        <f>IFERROR(IF(VLOOKUP($A31,'Annex 2 EHV charges'!$D:$O,12,FALSE)=0,"",VLOOKUP($A31,'Annex 2 EHV charges'!$D:$O,12,FALSE)),"")</f>
        <v/>
      </c>
    </row>
    <row r="32" spans="1:8" ht="12.75" customHeight="1">
      <c r="A32" s="94" t="str">
        <f t="array" ref="A32">IFERROR(INDEX('Annex 2 EHV charges'!$D$11:$D$260, MATCH(0, IF(ISBLANK('Annex 2 EHV charges'!$D$11:$D$260),1, COUNTIF(A$4:$A31, 'Annex 2 EHV charges'!$D$11:$D$260)), 0)),"")</f>
        <v/>
      </c>
      <c r="B32" s="93" t="str">
        <f>IF($A32="","",VLOOKUP($A32,'Annex 2 EHV charges'!$D:$O,2,0))</f>
        <v/>
      </c>
      <c r="C32" s="94" t="str">
        <f>IF($A32="","",VLOOKUP($A32,'Annex 2 EHV charges'!$D:$O,3,0))</f>
        <v/>
      </c>
      <c r="D32" s="93" t="str">
        <f>IF($A32="","",VLOOKUP($A32,'Annex 2 EHV charges'!$D:$O,4,0))</f>
        <v/>
      </c>
      <c r="E32" s="95" t="str">
        <f>IFERROR(IF(VLOOKUP($A32,'Annex 2 EHV charges'!$D:$O,9,FALSE)=0,"",VLOOKUP($A32,'Annex 2 EHV charges'!$D:$O,9,FALSE)),"")</f>
        <v/>
      </c>
      <c r="F32" s="96" t="str">
        <f>IFERROR(IF(VLOOKUP($A32,'Annex 2 EHV charges'!$D:$O,10,FALSE)=0,"",VLOOKUP($A32,'Annex 2 EHV charges'!$D:$O,10,FALSE)),"")</f>
        <v/>
      </c>
      <c r="G32" s="97" t="str">
        <f>IFERROR(IF(VLOOKUP($A32,'Annex 2 EHV charges'!$D:$O,11,FALSE)=0,"",VLOOKUP($A32,'Annex 2 EHV charges'!$D:$O,11,FALSE)),"")</f>
        <v/>
      </c>
      <c r="H32" s="97" t="str">
        <f>IFERROR(IF(VLOOKUP($A32,'Annex 2 EHV charges'!$D:$O,12,FALSE)=0,"",VLOOKUP($A32,'Annex 2 EHV charges'!$D:$O,12,FALSE)),"")</f>
        <v/>
      </c>
    </row>
    <row r="33" spans="1:8" ht="12.75" customHeight="1">
      <c r="A33" s="94" t="str">
        <f t="array" ref="A33">IFERROR(INDEX('Annex 2 EHV charges'!$D$11:$D$260, MATCH(0, IF(ISBLANK('Annex 2 EHV charges'!$D$11:$D$260),1, COUNTIF(A$4:$A32, 'Annex 2 EHV charges'!$D$11:$D$260)), 0)),"")</f>
        <v/>
      </c>
      <c r="B33" s="93" t="str">
        <f>IF($A33="","",VLOOKUP($A33,'Annex 2 EHV charges'!$D:$O,2,0))</f>
        <v/>
      </c>
      <c r="C33" s="94" t="str">
        <f>IF($A33="","",VLOOKUP($A33,'Annex 2 EHV charges'!$D:$O,3,0))</f>
        <v/>
      </c>
      <c r="D33" s="93" t="str">
        <f>IF($A33="","",VLOOKUP($A33,'Annex 2 EHV charges'!$D:$O,4,0))</f>
        <v/>
      </c>
      <c r="E33" s="95" t="str">
        <f>IFERROR(IF(VLOOKUP($A33,'Annex 2 EHV charges'!$D:$O,9,FALSE)=0,"",VLOOKUP($A33,'Annex 2 EHV charges'!$D:$O,9,FALSE)),"")</f>
        <v/>
      </c>
      <c r="F33" s="96" t="str">
        <f>IFERROR(IF(VLOOKUP($A33,'Annex 2 EHV charges'!$D:$O,10,FALSE)=0,"",VLOOKUP($A33,'Annex 2 EHV charges'!$D:$O,10,FALSE)),"")</f>
        <v/>
      </c>
      <c r="G33" s="97" t="str">
        <f>IFERROR(IF(VLOOKUP($A33,'Annex 2 EHV charges'!$D:$O,11,FALSE)=0,"",VLOOKUP($A33,'Annex 2 EHV charges'!$D:$O,11,FALSE)),"")</f>
        <v/>
      </c>
      <c r="H33" s="97" t="str">
        <f>IFERROR(IF(VLOOKUP($A33,'Annex 2 EHV charges'!$D:$O,12,FALSE)=0,"",VLOOKUP($A33,'Annex 2 EHV charges'!$D:$O,12,FALSE)),"")</f>
        <v/>
      </c>
    </row>
    <row r="34" spans="1:8" ht="12.75" customHeight="1">
      <c r="A34" s="94" t="str">
        <f t="array" ref="A34">IFERROR(INDEX('Annex 2 EHV charges'!$D$11:$D$260, MATCH(0, IF(ISBLANK('Annex 2 EHV charges'!$D$11:$D$260),1, COUNTIF(A$4:$A33, 'Annex 2 EHV charges'!$D$11:$D$260)), 0)),"")</f>
        <v/>
      </c>
      <c r="B34" s="93" t="str">
        <f>IF($A34="","",VLOOKUP($A34,'Annex 2 EHV charges'!$D:$O,2,0))</f>
        <v/>
      </c>
      <c r="C34" s="94" t="str">
        <f>IF($A34="","",VLOOKUP($A34,'Annex 2 EHV charges'!$D:$O,3,0))</f>
        <v/>
      </c>
      <c r="D34" s="93" t="str">
        <f>IF($A34="","",VLOOKUP($A34,'Annex 2 EHV charges'!$D:$O,4,0))</f>
        <v/>
      </c>
      <c r="E34" s="95" t="str">
        <f>IFERROR(IF(VLOOKUP($A34,'Annex 2 EHV charges'!$D:$O,9,FALSE)=0,"",VLOOKUP($A34,'Annex 2 EHV charges'!$D:$O,9,FALSE)),"")</f>
        <v/>
      </c>
      <c r="F34" s="96" t="str">
        <f>IFERROR(IF(VLOOKUP($A34,'Annex 2 EHV charges'!$D:$O,10,FALSE)=0,"",VLOOKUP($A34,'Annex 2 EHV charges'!$D:$O,10,FALSE)),"")</f>
        <v/>
      </c>
      <c r="G34" s="97" t="str">
        <f>IFERROR(IF(VLOOKUP($A34,'Annex 2 EHV charges'!$D:$O,11,FALSE)=0,"",VLOOKUP($A34,'Annex 2 EHV charges'!$D:$O,11,FALSE)),"")</f>
        <v/>
      </c>
      <c r="H34" s="97" t="str">
        <f>IFERROR(IF(VLOOKUP($A34,'Annex 2 EHV charges'!$D:$O,12,FALSE)=0,"",VLOOKUP($A34,'Annex 2 EHV charges'!$D:$O,12,FALSE)),"")</f>
        <v/>
      </c>
    </row>
    <row r="35" spans="1:8" ht="12.75" customHeight="1">
      <c r="A35" s="94" t="str">
        <f t="array" ref="A35">IFERROR(INDEX('Annex 2 EHV charges'!$D$11:$D$260, MATCH(0, IF(ISBLANK('Annex 2 EHV charges'!$D$11:$D$260),1, COUNTIF(A$4:$A34, 'Annex 2 EHV charges'!$D$11:$D$260)), 0)),"")</f>
        <v/>
      </c>
      <c r="B35" s="93" t="str">
        <f>IF($A35="","",VLOOKUP($A35,'Annex 2 EHV charges'!$D:$O,2,0))</f>
        <v/>
      </c>
      <c r="C35" s="94" t="str">
        <f>IF($A35="","",VLOOKUP($A35,'Annex 2 EHV charges'!$D:$O,3,0))</f>
        <v/>
      </c>
      <c r="D35" s="93" t="str">
        <f>IF($A35="","",VLOOKUP($A35,'Annex 2 EHV charges'!$D:$O,4,0))</f>
        <v/>
      </c>
      <c r="E35" s="95" t="str">
        <f>IFERROR(IF(VLOOKUP($A35,'Annex 2 EHV charges'!$D:$O,9,FALSE)=0,"",VLOOKUP($A35,'Annex 2 EHV charges'!$D:$O,9,FALSE)),"")</f>
        <v/>
      </c>
      <c r="F35" s="96" t="str">
        <f>IFERROR(IF(VLOOKUP($A35,'Annex 2 EHV charges'!$D:$O,10,FALSE)=0,"",VLOOKUP($A35,'Annex 2 EHV charges'!$D:$O,10,FALSE)),"")</f>
        <v/>
      </c>
      <c r="G35" s="97" t="str">
        <f>IFERROR(IF(VLOOKUP($A35,'Annex 2 EHV charges'!$D:$O,11,FALSE)=0,"",VLOOKUP($A35,'Annex 2 EHV charges'!$D:$O,11,FALSE)),"")</f>
        <v/>
      </c>
      <c r="H35" s="97" t="str">
        <f>IFERROR(IF(VLOOKUP($A35,'Annex 2 EHV charges'!$D:$O,12,FALSE)=0,"",VLOOKUP($A35,'Annex 2 EHV charges'!$D:$O,12,FALSE)),"")</f>
        <v/>
      </c>
    </row>
    <row r="36" spans="1:8" ht="12.75" customHeight="1">
      <c r="A36" s="94" t="str">
        <f t="array" ref="A36">IFERROR(INDEX('Annex 2 EHV charges'!$D$11:$D$260, MATCH(0, IF(ISBLANK('Annex 2 EHV charges'!$D$11:$D$260),1, COUNTIF(A$4:$A35, 'Annex 2 EHV charges'!$D$11:$D$260)), 0)),"")</f>
        <v/>
      </c>
      <c r="B36" s="93" t="str">
        <f>IF($A36="","",VLOOKUP($A36,'Annex 2 EHV charges'!$D:$O,2,0))</f>
        <v/>
      </c>
      <c r="C36" s="94" t="str">
        <f>IF($A36="","",VLOOKUP($A36,'Annex 2 EHV charges'!$D:$O,3,0))</f>
        <v/>
      </c>
      <c r="D36" s="93" t="str">
        <f>IF($A36="","",VLOOKUP($A36,'Annex 2 EHV charges'!$D:$O,4,0))</f>
        <v/>
      </c>
      <c r="E36" s="95" t="str">
        <f>IFERROR(IF(VLOOKUP($A36,'Annex 2 EHV charges'!$D:$O,9,FALSE)=0,"",VLOOKUP($A36,'Annex 2 EHV charges'!$D:$O,9,FALSE)),"")</f>
        <v/>
      </c>
      <c r="F36" s="96" t="str">
        <f>IFERROR(IF(VLOOKUP($A36,'Annex 2 EHV charges'!$D:$O,10,FALSE)=0,"",VLOOKUP($A36,'Annex 2 EHV charges'!$D:$O,10,FALSE)),"")</f>
        <v/>
      </c>
      <c r="G36" s="97" t="str">
        <f>IFERROR(IF(VLOOKUP($A36,'Annex 2 EHV charges'!$D:$O,11,FALSE)=0,"",VLOOKUP($A36,'Annex 2 EHV charges'!$D:$O,11,FALSE)),"")</f>
        <v/>
      </c>
      <c r="H36" s="97" t="str">
        <f>IFERROR(IF(VLOOKUP($A36,'Annex 2 EHV charges'!$D:$O,12,FALSE)=0,"",VLOOKUP($A36,'Annex 2 EHV charges'!$D:$O,12,FALSE)),"")</f>
        <v/>
      </c>
    </row>
    <row r="37" spans="1:8" ht="12.75" customHeight="1">
      <c r="A37" s="94" t="str">
        <f t="array" ref="A37">IFERROR(INDEX('Annex 2 EHV charges'!$D$11:$D$260, MATCH(0, IF(ISBLANK('Annex 2 EHV charges'!$D$11:$D$260),1, COUNTIF(A$4:$A36, 'Annex 2 EHV charges'!$D$11:$D$260)), 0)),"")</f>
        <v/>
      </c>
      <c r="B37" s="93" t="str">
        <f>IF($A37="","",VLOOKUP($A37,'Annex 2 EHV charges'!$D:$O,2,0))</f>
        <v/>
      </c>
      <c r="C37" s="94" t="str">
        <f>IF($A37="","",VLOOKUP($A37,'Annex 2 EHV charges'!$D:$O,3,0))</f>
        <v/>
      </c>
      <c r="D37" s="93" t="str">
        <f>IF($A37="","",VLOOKUP($A37,'Annex 2 EHV charges'!$D:$O,4,0))</f>
        <v/>
      </c>
      <c r="E37" s="95" t="str">
        <f>IFERROR(IF(VLOOKUP($A37,'Annex 2 EHV charges'!$D:$O,9,FALSE)=0,"",VLOOKUP($A37,'Annex 2 EHV charges'!$D:$O,9,FALSE)),"")</f>
        <v/>
      </c>
      <c r="F37" s="96" t="str">
        <f>IFERROR(IF(VLOOKUP($A37,'Annex 2 EHV charges'!$D:$O,10,FALSE)=0,"",VLOOKUP($A37,'Annex 2 EHV charges'!$D:$O,10,FALSE)),"")</f>
        <v/>
      </c>
      <c r="G37" s="97" t="str">
        <f>IFERROR(IF(VLOOKUP($A37,'Annex 2 EHV charges'!$D:$O,11,FALSE)=0,"",VLOOKUP($A37,'Annex 2 EHV charges'!$D:$O,11,FALSE)),"")</f>
        <v/>
      </c>
      <c r="H37" s="97" t="str">
        <f>IFERROR(IF(VLOOKUP($A37,'Annex 2 EHV charges'!$D:$O,12,FALSE)=0,"",VLOOKUP($A37,'Annex 2 EHV charges'!$D:$O,12,FALSE)),"")</f>
        <v/>
      </c>
    </row>
    <row r="38" spans="1:8" ht="12.75" customHeight="1">
      <c r="A38" s="94" t="str">
        <f t="array" ref="A38">IFERROR(INDEX('Annex 2 EHV charges'!$D$11:$D$260, MATCH(0, IF(ISBLANK('Annex 2 EHV charges'!$D$11:$D$260),1, COUNTIF(A$4:$A37, 'Annex 2 EHV charges'!$D$11:$D$260)), 0)),"")</f>
        <v/>
      </c>
      <c r="B38" s="93" t="str">
        <f>IF($A38="","",VLOOKUP($A38,'Annex 2 EHV charges'!$D:$O,2,0))</f>
        <v/>
      </c>
      <c r="C38" s="94" t="str">
        <f>IF($A38="","",VLOOKUP($A38,'Annex 2 EHV charges'!$D:$O,3,0))</f>
        <v/>
      </c>
      <c r="D38" s="93" t="str">
        <f>IF($A38="","",VLOOKUP($A38,'Annex 2 EHV charges'!$D:$O,4,0))</f>
        <v/>
      </c>
      <c r="E38" s="95" t="str">
        <f>IFERROR(IF(VLOOKUP($A38,'Annex 2 EHV charges'!$D:$O,9,FALSE)=0,"",VLOOKUP($A38,'Annex 2 EHV charges'!$D:$O,9,FALSE)),"")</f>
        <v/>
      </c>
      <c r="F38" s="96" t="str">
        <f>IFERROR(IF(VLOOKUP($A38,'Annex 2 EHV charges'!$D:$O,10,FALSE)=0,"",VLOOKUP($A38,'Annex 2 EHV charges'!$D:$O,10,FALSE)),"")</f>
        <v/>
      </c>
      <c r="G38" s="97" t="str">
        <f>IFERROR(IF(VLOOKUP($A38,'Annex 2 EHV charges'!$D:$O,11,FALSE)=0,"",VLOOKUP($A38,'Annex 2 EHV charges'!$D:$O,11,FALSE)),"")</f>
        <v/>
      </c>
      <c r="H38" s="97" t="str">
        <f>IFERROR(IF(VLOOKUP($A38,'Annex 2 EHV charges'!$D:$O,12,FALSE)=0,"",VLOOKUP($A38,'Annex 2 EHV charges'!$D:$O,12,FALSE)),"")</f>
        <v/>
      </c>
    </row>
    <row r="39" spans="1:8" ht="12.75" customHeight="1">
      <c r="A39" s="94" t="str">
        <f t="array" ref="A39">IFERROR(INDEX('Annex 2 EHV charges'!$D$11:$D$260, MATCH(0, IF(ISBLANK('Annex 2 EHV charges'!$D$11:$D$260),1, COUNTIF(A$4:$A38, 'Annex 2 EHV charges'!$D$11:$D$260)), 0)),"")</f>
        <v/>
      </c>
      <c r="B39" s="93" t="str">
        <f>IF($A39="","",VLOOKUP($A39,'Annex 2 EHV charges'!$D:$O,2,0))</f>
        <v/>
      </c>
      <c r="C39" s="94" t="str">
        <f>IF($A39="","",VLOOKUP($A39,'Annex 2 EHV charges'!$D:$O,3,0))</f>
        <v/>
      </c>
      <c r="D39" s="93" t="str">
        <f>IF($A39="","",VLOOKUP($A39,'Annex 2 EHV charges'!$D:$O,4,0))</f>
        <v/>
      </c>
      <c r="E39" s="95" t="str">
        <f>IFERROR(IF(VLOOKUP($A39,'Annex 2 EHV charges'!$D:$O,9,FALSE)=0,"",VLOOKUP($A39,'Annex 2 EHV charges'!$D:$O,9,FALSE)),"")</f>
        <v/>
      </c>
      <c r="F39" s="96" t="str">
        <f>IFERROR(IF(VLOOKUP($A39,'Annex 2 EHV charges'!$D:$O,10,FALSE)=0,"",VLOOKUP($A39,'Annex 2 EHV charges'!$D:$O,10,FALSE)),"")</f>
        <v/>
      </c>
      <c r="G39" s="97" t="str">
        <f>IFERROR(IF(VLOOKUP($A39,'Annex 2 EHV charges'!$D:$O,11,FALSE)=0,"",VLOOKUP($A39,'Annex 2 EHV charges'!$D:$O,11,FALSE)),"")</f>
        <v/>
      </c>
      <c r="H39" s="97" t="str">
        <f>IFERROR(IF(VLOOKUP($A39,'Annex 2 EHV charges'!$D:$O,12,FALSE)=0,"",VLOOKUP($A39,'Annex 2 EHV charges'!$D:$O,12,FALSE)),"")</f>
        <v/>
      </c>
    </row>
    <row r="40" spans="1:8" ht="12.75" customHeight="1">
      <c r="A40" s="94" t="str">
        <f t="array" ref="A40">IFERROR(INDEX('Annex 2 EHV charges'!$D$11:$D$260, MATCH(0, IF(ISBLANK('Annex 2 EHV charges'!$D$11:$D$260),1, COUNTIF(A$4:$A39, 'Annex 2 EHV charges'!$D$11:$D$260)), 0)),"")</f>
        <v/>
      </c>
      <c r="B40" s="93" t="str">
        <f>IF($A40="","",VLOOKUP($A40,'Annex 2 EHV charges'!$D:$O,2,0))</f>
        <v/>
      </c>
      <c r="C40" s="94" t="str">
        <f>IF($A40="","",VLOOKUP($A40,'Annex 2 EHV charges'!$D:$O,3,0))</f>
        <v/>
      </c>
      <c r="D40" s="93" t="str">
        <f>IF($A40="","",VLOOKUP($A40,'Annex 2 EHV charges'!$D:$O,4,0))</f>
        <v/>
      </c>
      <c r="E40" s="95" t="str">
        <f>IFERROR(IF(VLOOKUP($A40,'Annex 2 EHV charges'!$D:$O,9,FALSE)=0,"",VLOOKUP($A40,'Annex 2 EHV charges'!$D:$O,9,FALSE)),"")</f>
        <v/>
      </c>
      <c r="F40" s="96" t="str">
        <f>IFERROR(IF(VLOOKUP($A40,'Annex 2 EHV charges'!$D:$O,10,FALSE)=0,"",VLOOKUP($A40,'Annex 2 EHV charges'!$D:$O,10,FALSE)),"")</f>
        <v/>
      </c>
      <c r="G40" s="97" t="str">
        <f>IFERROR(IF(VLOOKUP($A40,'Annex 2 EHV charges'!$D:$O,11,FALSE)=0,"",VLOOKUP($A40,'Annex 2 EHV charges'!$D:$O,11,FALSE)),"")</f>
        <v/>
      </c>
      <c r="H40" s="97" t="str">
        <f>IFERROR(IF(VLOOKUP($A40,'Annex 2 EHV charges'!$D:$O,12,FALSE)=0,"",VLOOKUP($A40,'Annex 2 EHV charges'!$D:$O,12,FALSE)),"")</f>
        <v/>
      </c>
    </row>
    <row r="41" spans="1:8" ht="12.75" customHeight="1">
      <c r="A41" s="94" t="str">
        <f t="array" ref="A41">IFERROR(INDEX('Annex 2 EHV charges'!$D$11:$D$260, MATCH(0, IF(ISBLANK('Annex 2 EHV charges'!$D$11:$D$260),1, COUNTIF(A$4:$A40, 'Annex 2 EHV charges'!$D$11:$D$260)), 0)),"")</f>
        <v/>
      </c>
      <c r="B41" s="93" t="str">
        <f>IF($A41="","",VLOOKUP($A41,'Annex 2 EHV charges'!$D:$O,2,0))</f>
        <v/>
      </c>
      <c r="C41" s="94" t="str">
        <f>IF($A41="","",VLOOKUP($A41,'Annex 2 EHV charges'!$D:$O,3,0))</f>
        <v/>
      </c>
      <c r="D41" s="93" t="str">
        <f>IF($A41="","",VLOOKUP($A41,'Annex 2 EHV charges'!$D:$O,4,0))</f>
        <v/>
      </c>
      <c r="E41" s="95" t="str">
        <f>IFERROR(IF(VLOOKUP($A41,'Annex 2 EHV charges'!$D:$O,9,FALSE)=0,"",VLOOKUP($A41,'Annex 2 EHV charges'!$D:$O,9,FALSE)),"")</f>
        <v/>
      </c>
      <c r="F41" s="96" t="str">
        <f>IFERROR(IF(VLOOKUP($A41,'Annex 2 EHV charges'!$D:$O,10,FALSE)=0,"",VLOOKUP($A41,'Annex 2 EHV charges'!$D:$O,10,FALSE)),"")</f>
        <v/>
      </c>
      <c r="G41" s="97" t="str">
        <f>IFERROR(IF(VLOOKUP($A41,'Annex 2 EHV charges'!$D:$O,11,FALSE)=0,"",VLOOKUP($A41,'Annex 2 EHV charges'!$D:$O,11,FALSE)),"")</f>
        <v/>
      </c>
      <c r="H41" s="97" t="str">
        <f>IFERROR(IF(VLOOKUP($A41,'Annex 2 EHV charges'!$D:$O,12,FALSE)=0,"",VLOOKUP($A41,'Annex 2 EHV charges'!$D:$O,12,FALSE)),"")</f>
        <v/>
      </c>
    </row>
    <row r="42" spans="1:8" ht="12.75" customHeight="1">
      <c r="A42" s="94" t="str">
        <f t="array" ref="A42">IFERROR(INDEX('Annex 2 EHV charges'!$D$11:$D$260, MATCH(0, IF(ISBLANK('Annex 2 EHV charges'!$D$11:$D$260),1, COUNTIF(A$4:$A41, 'Annex 2 EHV charges'!$D$11:$D$260)), 0)),"")</f>
        <v/>
      </c>
      <c r="B42" s="93" t="str">
        <f>IF($A42="","",VLOOKUP($A42,'Annex 2 EHV charges'!$D:$O,2,0))</f>
        <v/>
      </c>
      <c r="C42" s="94" t="str">
        <f>IF($A42="","",VLOOKUP($A42,'Annex 2 EHV charges'!$D:$O,3,0))</f>
        <v/>
      </c>
      <c r="D42" s="93" t="str">
        <f>IF($A42="","",VLOOKUP($A42,'Annex 2 EHV charges'!$D:$O,4,0))</f>
        <v/>
      </c>
      <c r="E42" s="95" t="str">
        <f>IFERROR(IF(VLOOKUP($A42,'Annex 2 EHV charges'!$D:$O,9,FALSE)=0,"",VLOOKUP($A42,'Annex 2 EHV charges'!$D:$O,9,FALSE)),"")</f>
        <v/>
      </c>
      <c r="F42" s="96" t="str">
        <f>IFERROR(IF(VLOOKUP($A42,'Annex 2 EHV charges'!$D:$O,10,FALSE)=0,"",VLOOKUP($A42,'Annex 2 EHV charges'!$D:$O,10,FALSE)),"")</f>
        <v/>
      </c>
      <c r="G42" s="97" t="str">
        <f>IFERROR(IF(VLOOKUP($A42,'Annex 2 EHV charges'!$D:$O,11,FALSE)=0,"",VLOOKUP($A42,'Annex 2 EHV charges'!$D:$O,11,FALSE)),"")</f>
        <v/>
      </c>
      <c r="H42" s="97" t="str">
        <f>IFERROR(IF(VLOOKUP($A42,'Annex 2 EHV charges'!$D:$O,12,FALSE)=0,"",VLOOKUP($A42,'Annex 2 EHV charges'!$D:$O,12,FALSE)),"")</f>
        <v/>
      </c>
    </row>
    <row r="43" spans="1:8" ht="12.75" customHeight="1">
      <c r="A43" s="94" t="str">
        <f t="array" ref="A43">IFERROR(INDEX('Annex 2 EHV charges'!$D$11:$D$260, MATCH(0, IF(ISBLANK('Annex 2 EHV charges'!$D$11:$D$260),1, COUNTIF(A$4:$A42, 'Annex 2 EHV charges'!$D$11:$D$260)), 0)),"")</f>
        <v/>
      </c>
      <c r="B43" s="93" t="str">
        <f>IF($A43="","",VLOOKUP($A43,'Annex 2 EHV charges'!$D:$O,2,0))</f>
        <v/>
      </c>
      <c r="C43" s="94" t="str">
        <f>IF($A43="","",VLOOKUP($A43,'Annex 2 EHV charges'!$D:$O,3,0))</f>
        <v/>
      </c>
      <c r="D43" s="93" t="str">
        <f>IF($A43="","",VLOOKUP($A43,'Annex 2 EHV charges'!$D:$O,4,0))</f>
        <v/>
      </c>
      <c r="E43" s="95" t="str">
        <f>IFERROR(IF(VLOOKUP($A43,'Annex 2 EHV charges'!$D:$O,9,FALSE)=0,"",VLOOKUP($A43,'Annex 2 EHV charges'!$D:$O,9,FALSE)),"")</f>
        <v/>
      </c>
      <c r="F43" s="96" t="str">
        <f>IFERROR(IF(VLOOKUP($A43,'Annex 2 EHV charges'!$D:$O,10,FALSE)=0,"",VLOOKUP($A43,'Annex 2 EHV charges'!$D:$O,10,FALSE)),"")</f>
        <v/>
      </c>
      <c r="G43" s="97" t="str">
        <f>IFERROR(IF(VLOOKUP($A43,'Annex 2 EHV charges'!$D:$O,11,FALSE)=0,"",VLOOKUP($A43,'Annex 2 EHV charges'!$D:$O,11,FALSE)),"")</f>
        <v/>
      </c>
      <c r="H43" s="97" t="str">
        <f>IFERROR(IF(VLOOKUP($A43,'Annex 2 EHV charges'!$D:$O,12,FALSE)=0,"",VLOOKUP($A43,'Annex 2 EHV charges'!$D:$O,12,FALSE)),"")</f>
        <v/>
      </c>
    </row>
    <row r="44" spans="1:8" ht="12.75" customHeight="1">
      <c r="A44" s="94" t="str">
        <f t="array" ref="A44">IFERROR(INDEX('Annex 2 EHV charges'!$D$11:$D$260, MATCH(0, IF(ISBLANK('Annex 2 EHV charges'!$D$11:$D$260),1, COUNTIF(A$4:$A43, 'Annex 2 EHV charges'!$D$11:$D$260)), 0)),"")</f>
        <v/>
      </c>
      <c r="B44" s="93" t="str">
        <f>IF($A44="","",VLOOKUP($A44,'Annex 2 EHV charges'!$D:$O,2,0))</f>
        <v/>
      </c>
      <c r="C44" s="94" t="str">
        <f>IF($A44="","",VLOOKUP($A44,'Annex 2 EHV charges'!$D:$O,3,0))</f>
        <v/>
      </c>
      <c r="D44" s="93" t="str">
        <f>IF($A44="","",VLOOKUP($A44,'Annex 2 EHV charges'!$D:$O,4,0))</f>
        <v/>
      </c>
      <c r="E44" s="95" t="str">
        <f>IFERROR(IF(VLOOKUP($A44,'Annex 2 EHV charges'!$D:$O,9,FALSE)=0,"",VLOOKUP($A44,'Annex 2 EHV charges'!$D:$O,9,FALSE)),"")</f>
        <v/>
      </c>
      <c r="F44" s="96" t="str">
        <f>IFERROR(IF(VLOOKUP($A44,'Annex 2 EHV charges'!$D:$O,10,FALSE)=0,"",VLOOKUP($A44,'Annex 2 EHV charges'!$D:$O,10,FALSE)),"")</f>
        <v/>
      </c>
      <c r="G44" s="97" t="str">
        <f>IFERROR(IF(VLOOKUP($A44,'Annex 2 EHV charges'!$D:$O,11,FALSE)=0,"",VLOOKUP($A44,'Annex 2 EHV charges'!$D:$O,11,FALSE)),"")</f>
        <v/>
      </c>
      <c r="H44" s="97" t="str">
        <f>IFERROR(IF(VLOOKUP($A44,'Annex 2 EHV charges'!$D:$O,12,FALSE)=0,"",VLOOKUP($A44,'Annex 2 EHV charges'!$D:$O,12,FALSE)),"")</f>
        <v/>
      </c>
    </row>
    <row r="45" spans="1:8" ht="12.75" customHeight="1">
      <c r="A45" s="94" t="str">
        <f t="array" ref="A45">IFERROR(INDEX('Annex 2 EHV charges'!$D$11:$D$260, MATCH(0, IF(ISBLANK('Annex 2 EHV charges'!$D$11:$D$260),1, COUNTIF(A$4:$A44, 'Annex 2 EHV charges'!$D$11:$D$260)), 0)),"")</f>
        <v/>
      </c>
      <c r="B45" s="93" t="str">
        <f>IF($A45="","",VLOOKUP($A45,'Annex 2 EHV charges'!$D:$O,2,0))</f>
        <v/>
      </c>
      <c r="C45" s="94" t="str">
        <f>IF($A45="","",VLOOKUP($A45,'Annex 2 EHV charges'!$D:$O,3,0))</f>
        <v/>
      </c>
      <c r="D45" s="93" t="str">
        <f>IF($A45="","",VLOOKUP($A45,'Annex 2 EHV charges'!$D:$O,4,0))</f>
        <v/>
      </c>
      <c r="E45" s="95" t="str">
        <f>IFERROR(IF(VLOOKUP($A45,'Annex 2 EHV charges'!$D:$O,9,FALSE)=0,"",VLOOKUP($A45,'Annex 2 EHV charges'!$D:$O,9,FALSE)),"")</f>
        <v/>
      </c>
      <c r="F45" s="96" t="str">
        <f>IFERROR(IF(VLOOKUP($A45,'Annex 2 EHV charges'!$D:$O,10,FALSE)=0,"",VLOOKUP($A45,'Annex 2 EHV charges'!$D:$O,10,FALSE)),"")</f>
        <v/>
      </c>
      <c r="G45" s="97" t="str">
        <f>IFERROR(IF(VLOOKUP($A45,'Annex 2 EHV charges'!$D:$O,11,FALSE)=0,"",VLOOKUP($A45,'Annex 2 EHV charges'!$D:$O,11,FALSE)),"")</f>
        <v/>
      </c>
      <c r="H45" s="97" t="str">
        <f>IFERROR(IF(VLOOKUP($A45,'Annex 2 EHV charges'!$D:$O,12,FALSE)=0,"",VLOOKUP($A45,'Annex 2 EHV charges'!$D:$O,12,FALSE)),"")</f>
        <v/>
      </c>
    </row>
    <row r="46" spans="1:8" ht="12.75" customHeight="1">
      <c r="A46" s="94" t="str">
        <f t="array" ref="A46">IFERROR(INDEX('Annex 2 EHV charges'!$D$11:$D$260, MATCH(0, IF(ISBLANK('Annex 2 EHV charges'!$D$11:$D$260),1, COUNTIF(A$4:$A45, 'Annex 2 EHV charges'!$D$11:$D$260)), 0)),"")</f>
        <v/>
      </c>
      <c r="B46" s="93" t="str">
        <f>IF($A46="","",VLOOKUP($A46,'Annex 2 EHV charges'!$D:$O,2,0))</f>
        <v/>
      </c>
      <c r="C46" s="94" t="str">
        <f>IF($A46="","",VLOOKUP($A46,'Annex 2 EHV charges'!$D:$O,3,0))</f>
        <v/>
      </c>
      <c r="D46" s="93" t="str">
        <f>IF($A46="","",VLOOKUP($A46,'Annex 2 EHV charges'!$D:$O,4,0))</f>
        <v/>
      </c>
      <c r="E46" s="95" t="str">
        <f>IFERROR(IF(VLOOKUP($A46,'Annex 2 EHV charges'!$D:$O,9,FALSE)=0,"",VLOOKUP($A46,'Annex 2 EHV charges'!$D:$O,9,FALSE)),"")</f>
        <v/>
      </c>
      <c r="F46" s="96" t="str">
        <f>IFERROR(IF(VLOOKUP($A46,'Annex 2 EHV charges'!$D:$O,10,FALSE)=0,"",VLOOKUP($A46,'Annex 2 EHV charges'!$D:$O,10,FALSE)),"")</f>
        <v/>
      </c>
      <c r="G46" s="97" t="str">
        <f>IFERROR(IF(VLOOKUP($A46,'Annex 2 EHV charges'!$D:$O,11,FALSE)=0,"",VLOOKUP($A46,'Annex 2 EHV charges'!$D:$O,11,FALSE)),"")</f>
        <v/>
      </c>
      <c r="H46" s="97" t="str">
        <f>IFERROR(IF(VLOOKUP($A46,'Annex 2 EHV charges'!$D:$O,12,FALSE)=0,"",VLOOKUP($A46,'Annex 2 EHV charges'!$D:$O,12,FALSE)),"")</f>
        <v/>
      </c>
    </row>
    <row r="47" spans="1:8" ht="12.75" customHeight="1">
      <c r="A47" s="94" t="str">
        <f t="array" ref="A47">IFERROR(INDEX('Annex 2 EHV charges'!$D$11:$D$260, MATCH(0, IF(ISBLANK('Annex 2 EHV charges'!$D$11:$D$260),1, COUNTIF(A$4:$A46, 'Annex 2 EHV charges'!$D$11:$D$260)), 0)),"")</f>
        <v/>
      </c>
      <c r="B47" s="93" t="str">
        <f>IF($A47="","",VLOOKUP($A47,'Annex 2 EHV charges'!$D:$O,2,0))</f>
        <v/>
      </c>
      <c r="C47" s="94" t="str">
        <f>IF($A47="","",VLOOKUP($A47,'Annex 2 EHV charges'!$D:$O,3,0))</f>
        <v/>
      </c>
      <c r="D47" s="93" t="str">
        <f>IF($A47="","",VLOOKUP($A47,'Annex 2 EHV charges'!$D:$O,4,0))</f>
        <v/>
      </c>
      <c r="E47" s="95" t="str">
        <f>IFERROR(IF(VLOOKUP($A47,'Annex 2 EHV charges'!$D:$O,9,FALSE)=0,"",VLOOKUP($A47,'Annex 2 EHV charges'!$D:$O,9,FALSE)),"")</f>
        <v/>
      </c>
      <c r="F47" s="96" t="str">
        <f>IFERROR(IF(VLOOKUP($A47,'Annex 2 EHV charges'!$D:$O,10,FALSE)=0,"",VLOOKUP($A47,'Annex 2 EHV charges'!$D:$O,10,FALSE)),"")</f>
        <v/>
      </c>
      <c r="G47" s="97" t="str">
        <f>IFERROR(IF(VLOOKUP($A47,'Annex 2 EHV charges'!$D:$O,11,FALSE)=0,"",VLOOKUP($A47,'Annex 2 EHV charges'!$D:$O,11,FALSE)),"")</f>
        <v/>
      </c>
      <c r="H47" s="97" t="str">
        <f>IFERROR(IF(VLOOKUP($A47,'Annex 2 EHV charges'!$D:$O,12,FALSE)=0,"",VLOOKUP($A47,'Annex 2 EHV charges'!$D:$O,12,FALSE)),"")</f>
        <v/>
      </c>
    </row>
    <row r="48" spans="1:8" ht="12.75" customHeight="1">
      <c r="A48" s="94" t="str">
        <f t="array" ref="A48">IFERROR(INDEX('Annex 2 EHV charges'!$D$11:$D$260, MATCH(0, IF(ISBLANK('Annex 2 EHV charges'!$D$11:$D$260),1, COUNTIF(A$4:$A47, 'Annex 2 EHV charges'!$D$11:$D$260)), 0)),"")</f>
        <v/>
      </c>
      <c r="B48" s="93" t="str">
        <f>IF($A48="","",VLOOKUP($A48,'Annex 2 EHV charges'!$D:$O,2,0))</f>
        <v/>
      </c>
      <c r="C48" s="94" t="str">
        <f>IF($A48="","",VLOOKUP($A48,'Annex 2 EHV charges'!$D:$O,3,0))</f>
        <v/>
      </c>
      <c r="D48" s="93" t="str">
        <f>IF($A48="","",VLOOKUP($A48,'Annex 2 EHV charges'!$D:$O,4,0))</f>
        <v/>
      </c>
      <c r="E48" s="95" t="str">
        <f>IFERROR(IF(VLOOKUP($A48,'Annex 2 EHV charges'!$D:$O,9,FALSE)=0,"",VLOOKUP($A48,'Annex 2 EHV charges'!$D:$O,9,FALSE)),"")</f>
        <v/>
      </c>
      <c r="F48" s="96" t="str">
        <f>IFERROR(IF(VLOOKUP($A48,'Annex 2 EHV charges'!$D:$O,10,FALSE)=0,"",VLOOKUP($A48,'Annex 2 EHV charges'!$D:$O,10,FALSE)),"")</f>
        <v/>
      </c>
      <c r="G48" s="97" t="str">
        <f>IFERROR(IF(VLOOKUP($A48,'Annex 2 EHV charges'!$D:$O,11,FALSE)=0,"",VLOOKUP($A48,'Annex 2 EHV charges'!$D:$O,11,FALSE)),"")</f>
        <v/>
      </c>
      <c r="H48" s="97" t="str">
        <f>IFERROR(IF(VLOOKUP($A48,'Annex 2 EHV charges'!$D:$O,12,FALSE)=0,"",VLOOKUP($A48,'Annex 2 EHV charges'!$D:$O,12,FALSE)),"")</f>
        <v/>
      </c>
    </row>
    <row r="49" spans="1:8" ht="12.75" customHeight="1">
      <c r="A49" s="94" t="str">
        <f t="array" ref="A49">IFERROR(INDEX('Annex 2 EHV charges'!$D$11:$D$260, MATCH(0, IF(ISBLANK('Annex 2 EHV charges'!$D$11:$D$260),1, COUNTIF(A$4:$A48, 'Annex 2 EHV charges'!$D$11:$D$260)), 0)),"")</f>
        <v/>
      </c>
      <c r="B49" s="93" t="str">
        <f>IF($A49="","",VLOOKUP($A49,'Annex 2 EHV charges'!$D:$O,2,0))</f>
        <v/>
      </c>
      <c r="C49" s="94" t="str">
        <f>IF($A49="","",VLOOKUP($A49,'Annex 2 EHV charges'!$D:$O,3,0))</f>
        <v/>
      </c>
      <c r="D49" s="93" t="str">
        <f>IF($A49="","",VLOOKUP($A49,'Annex 2 EHV charges'!$D:$O,4,0))</f>
        <v/>
      </c>
      <c r="E49" s="95" t="str">
        <f>IFERROR(IF(VLOOKUP($A49,'Annex 2 EHV charges'!$D:$O,9,FALSE)=0,"",VLOOKUP($A49,'Annex 2 EHV charges'!$D:$O,9,FALSE)),"")</f>
        <v/>
      </c>
      <c r="F49" s="96" t="str">
        <f>IFERROR(IF(VLOOKUP($A49,'Annex 2 EHV charges'!$D:$O,10,FALSE)=0,"",VLOOKUP($A49,'Annex 2 EHV charges'!$D:$O,10,FALSE)),"")</f>
        <v/>
      </c>
      <c r="G49" s="97" t="str">
        <f>IFERROR(IF(VLOOKUP($A49,'Annex 2 EHV charges'!$D:$O,11,FALSE)=0,"",VLOOKUP($A49,'Annex 2 EHV charges'!$D:$O,11,FALSE)),"")</f>
        <v/>
      </c>
      <c r="H49" s="97" t="str">
        <f>IFERROR(IF(VLOOKUP($A49,'Annex 2 EHV charges'!$D:$O,12,FALSE)=0,"",VLOOKUP($A49,'Annex 2 EHV charges'!$D:$O,12,FALSE)),"")</f>
        <v/>
      </c>
    </row>
    <row r="50" spans="1:8" ht="12.75" customHeight="1">
      <c r="A50" s="94" t="str">
        <f t="array" ref="A50">IFERROR(INDEX('Annex 2 EHV charges'!$D$11:$D$260, MATCH(0, IF(ISBLANK('Annex 2 EHV charges'!$D$11:$D$260),1, COUNTIF(A$4:$A49, 'Annex 2 EHV charges'!$D$11:$D$260)), 0)),"")</f>
        <v/>
      </c>
      <c r="B50" s="93" t="str">
        <f>IF($A50="","",VLOOKUP($A50,'Annex 2 EHV charges'!$D:$O,2,0))</f>
        <v/>
      </c>
      <c r="C50" s="94" t="str">
        <f>IF($A50="","",VLOOKUP($A50,'Annex 2 EHV charges'!$D:$O,3,0))</f>
        <v/>
      </c>
      <c r="D50" s="93" t="str">
        <f>IF($A50="","",VLOOKUP($A50,'Annex 2 EHV charges'!$D:$O,4,0))</f>
        <v/>
      </c>
      <c r="E50" s="95" t="str">
        <f>IFERROR(IF(VLOOKUP($A50,'Annex 2 EHV charges'!$D:$O,9,FALSE)=0,"",VLOOKUP($A50,'Annex 2 EHV charges'!$D:$O,9,FALSE)),"")</f>
        <v/>
      </c>
      <c r="F50" s="96" t="str">
        <f>IFERROR(IF(VLOOKUP($A50,'Annex 2 EHV charges'!$D:$O,10,FALSE)=0,"",VLOOKUP($A50,'Annex 2 EHV charges'!$D:$O,10,FALSE)),"")</f>
        <v/>
      </c>
      <c r="G50" s="97" t="str">
        <f>IFERROR(IF(VLOOKUP($A50,'Annex 2 EHV charges'!$D:$O,11,FALSE)=0,"",VLOOKUP($A50,'Annex 2 EHV charges'!$D:$O,11,FALSE)),"")</f>
        <v/>
      </c>
      <c r="H50" s="97" t="str">
        <f>IFERROR(IF(VLOOKUP($A50,'Annex 2 EHV charges'!$D:$O,12,FALSE)=0,"",VLOOKUP($A50,'Annex 2 EHV charges'!$D:$O,12,FALSE)),"")</f>
        <v/>
      </c>
    </row>
    <row r="51" spans="1:8" ht="12.75" customHeight="1">
      <c r="A51" s="94" t="str">
        <f t="array" ref="A51">IFERROR(INDEX('Annex 2 EHV charges'!$D$11:$D$260, MATCH(0, IF(ISBLANK('Annex 2 EHV charges'!$D$11:$D$260),1, COUNTIF(A$4:$A50, 'Annex 2 EHV charges'!$D$11:$D$260)), 0)),"")</f>
        <v/>
      </c>
      <c r="B51" s="93" t="str">
        <f>IF($A51="","",VLOOKUP($A51,'Annex 2 EHV charges'!$D:$O,2,0))</f>
        <v/>
      </c>
      <c r="C51" s="94" t="str">
        <f>IF($A51="","",VLOOKUP($A51,'Annex 2 EHV charges'!$D:$O,3,0))</f>
        <v/>
      </c>
      <c r="D51" s="93" t="str">
        <f>IF($A51="","",VLOOKUP($A51,'Annex 2 EHV charges'!$D:$O,4,0))</f>
        <v/>
      </c>
      <c r="E51" s="95" t="str">
        <f>IFERROR(IF(VLOOKUP($A51,'Annex 2 EHV charges'!$D:$O,9,FALSE)=0,"",VLOOKUP($A51,'Annex 2 EHV charges'!$D:$O,9,FALSE)),"")</f>
        <v/>
      </c>
      <c r="F51" s="96" t="str">
        <f>IFERROR(IF(VLOOKUP($A51,'Annex 2 EHV charges'!$D:$O,10,FALSE)=0,"",VLOOKUP($A51,'Annex 2 EHV charges'!$D:$O,10,FALSE)),"")</f>
        <v/>
      </c>
      <c r="G51" s="97" t="str">
        <f>IFERROR(IF(VLOOKUP($A51,'Annex 2 EHV charges'!$D:$O,11,FALSE)=0,"",VLOOKUP($A51,'Annex 2 EHV charges'!$D:$O,11,FALSE)),"")</f>
        <v/>
      </c>
      <c r="H51" s="97" t="str">
        <f>IFERROR(IF(VLOOKUP($A51,'Annex 2 EHV charges'!$D:$O,12,FALSE)=0,"",VLOOKUP($A51,'Annex 2 EHV charges'!$D:$O,12,FALSE)),"")</f>
        <v/>
      </c>
    </row>
    <row r="52" spans="1:8" ht="12.75" customHeight="1">
      <c r="A52" s="94" t="str">
        <f t="array" ref="A52">IFERROR(INDEX('Annex 2 EHV charges'!$D$11:$D$260, MATCH(0, IF(ISBLANK('Annex 2 EHV charges'!$D$11:$D$260),1, COUNTIF(A$4:$A51, 'Annex 2 EHV charges'!$D$11:$D$260)), 0)),"")</f>
        <v/>
      </c>
      <c r="B52" s="93" t="str">
        <f>IF($A52="","",VLOOKUP($A52,'Annex 2 EHV charges'!$D:$O,2,0))</f>
        <v/>
      </c>
      <c r="C52" s="94" t="str">
        <f>IF($A52="","",VLOOKUP($A52,'Annex 2 EHV charges'!$D:$O,3,0))</f>
        <v/>
      </c>
      <c r="D52" s="93" t="str">
        <f>IF($A52="","",VLOOKUP($A52,'Annex 2 EHV charges'!$D:$O,4,0))</f>
        <v/>
      </c>
      <c r="E52" s="95" t="str">
        <f>IFERROR(IF(VLOOKUP($A52,'Annex 2 EHV charges'!$D:$O,9,FALSE)=0,"",VLOOKUP($A52,'Annex 2 EHV charges'!$D:$O,9,FALSE)),"")</f>
        <v/>
      </c>
      <c r="F52" s="96" t="str">
        <f>IFERROR(IF(VLOOKUP($A52,'Annex 2 EHV charges'!$D:$O,10,FALSE)=0,"",VLOOKUP($A52,'Annex 2 EHV charges'!$D:$O,10,FALSE)),"")</f>
        <v/>
      </c>
      <c r="G52" s="97" t="str">
        <f>IFERROR(IF(VLOOKUP($A52,'Annex 2 EHV charges'!$D:$O,11,FALSE)=0,"",VLOOKUP($A52,'Annex 2 EHV charges'!$D:$O,11,FALSE)),"")</f>
        <v/>
      </c>
      <c r="H52" s="97" t="str">
        <f>IFERROR(IF(VLOOKUP($A52,'Annex 2 EHV charges'!$D:$O,12,FALSE)=0,"",VLOOKUP($A52,'Annex 2 EHV charges'!$D:$O,12,FALSE)),"")</f>
        <v/>
      </c>
    </row>
    <row r="53" spans="1:8" ht="12.75" customHeight="1">
      <c r="A53" s="94" t="str">
        <f t="array" ref="A53">IFERROR(INDEX('Annex 2 EHV charges'!$D$11:$D$260, MATCH(0, IF(ISBLANK('Annex 2 EHV charges'!$D$11:$D$260),1, COUNTIF(A$4:$A52, 'Annex 2 EHV charges'!$D$11:$D$260)), 0)),"")</f>
        <v/>
      </c>
      <c r="B53" s="93" t="str">
        <f>IF($A53="","",VLOOKUP($A53,'Annex 2 EHV charges'!$D:$O,2,0))</f>
        <v/>
      </c>
      <c r="C53" s="94" t="str">
        <f>IF($A53="","",VLOOKUP($A53,'Annex 2 EHV charges'!$D:$O,3,0))</f>
        <v/>
      </c>
      <c r="D53" s="93" t="str">
        <f>IF($A53="","",VLOOKUP($A53,'Annex 2 EHV charges'!$D:$O,4,0))</f>
        <v/>
      </c>
      <c r="E53" s="95" t="str">
        <f>IFERROR(IF(VLOOKUP($A53,'Annex 2 EHV charges'!$D:$O,9,FALSE)=0,"",VLOOKUP($A53,'Annex 2 EHV charges'!$D:$O,9,FALSE)),"")</f>
        <v/>
      </c>
      <c r="F53" s="96" t="str">
        <f>IFERROR(IF(VLOOKUP($A53,'Annex 2 EHV charges'!$D:$O,10,FALSE)=0,"",VLOOKUP($A53,'Annex 2 EHV charges'!$D:$O,10,FALSE)),"")</f>
        <v/>
      </c>
      <c r="G53" s="97" t="str">
        <f>IFERROR(IF(VLOOKUP($A53,'Annex 2 EHV charges'!$D:$O,11,FALSE)=0,"",VLOOKUP($A53,'Annex 2 EHV charges'!$D:$O,11,FALSE)),"")</f>
        <v/>
      </c>
      <c r="H53" s="97" t="str">
        <f>IFERROR(IF(VLOOKUP($A53,'Annex 2 EHV charges'!$D:$O,12,FALSE)=0,"",VLOOKUP($A53,'Annex 2 EHV charges'!$D:$O,12,FALSE)),"")</f>
        <v/>
      </c>
    </row>
    <row r="54" spans="1:8" ht="12.75" customHeight="1">
      <c r="A54" s="94" t="str">
        <f t="array" ref="A54">IFERROR(INDEX('Annex 2 EHV charges'!$D$11:$D$260, MATCH(0, IF(ISBLANK('Annex 2 EHV charges'!$D$11:$D$260),1, COUNTIF(A$4:$A53, 'Annex 2 EHV charges'!$D$11:$D$260)), 0)),"")</f>
        <v/>
      </c>
      <c r="B54" s="93" t="str">
        <f>IF($A54="","",VLOOKUP($A54,'Annex 2 EHV charges'!$D:$O,2,0))</f>
        <v/>
      </c>
      <c r="C54" s="94" t="str">
        <f>IF($A54="","",VLOOKUP($A54,'Annex 2 EHV charges'!$D:$O,3,0))</f>
        <v/>
      </c>
      <c r="D54" s="93" t="str">
        <f>IF($A54="","",VLOOKUP($A54,'Annex 2 EHV charges'!$D:$O,4,0))</f>
        <v/>
      </c>
      <c r="E54" s="95" t="str">
        <f>IFERROR(IF(VLOOKUP($A54,'Annex 2 EHV charges'!$D:$O,9,FALSE)=0,"",VLOOKUP($A54,'Annex 2 EHV charges'!$D:$O,9,FALSE)),"")</f>
        <v/>
      </c>
      <c r="F54" s="96" t="str">
        <f>IFERROR(IF(VLOOKUP($A54,'Annex 2 EHV charges'!$D:$O,10,FALSE)=0,"",VLOOKUP($A54,'Annex 2 EHV charges'!$D:$O,10,FALSE)),"")</f>
        <v/>
      </c>
      <c r="G54" s="97" t="str">
        <f>IFERROR(IF(VLOOKUP($A54,'Annex 2 EHV charges'!$D:$O,11,FALSE)=0,"",VLOOKUP($A54,'Annex 2 EHV charges'!$D:$O,11,FALSE)),"")</f>
        <v/>
      </c>
      <c r="H54" s="97" t="str">
        <f>IFERROR(IF(VLOOKUP($A54,'Annex 2 EHV charges'!$D:$O,12,FALSE)=0,"",VLOOKUP($A54,'Annex 2 EHV charges'!$D:$O,12,FALSE)),"")</f>
        <v/>
      </c>
    </row>
    <row r="55" spans="1:8" ht="12.75" customHeight="1">
      <c r="A55" s="94" t="str">
        <f t="array" ref="A55">IFERROR(INDEX('Annex 2 EHV charges'!$D$11:$D$260, MATCH(0, IF(ISBLANK('Annex 2 EHV charges'!$D$11:$D$260),1, COUNTIF(A$4:$A54, 'Annex 2 EHV charges'!$D$11:$D$260)), 0)),"")</f>
        <v/>
      </c>
      <c r="B55" s="93" t="str">
        <f>IF($A55="","",VLOOKUP($A55,'Annex 2 EHV charges'!$D:$O,2,0))</f>
        <v/>
      </c>
      <c r="C55" s="94" t="str">
        <f>IF($A55="","",VLOOKUP($A55,'Annex 2 EHV charges'!$D:$O,3,0))</f>
        <v/>
      </c>
      <c r="D55" s="93" t="str">
        <f>IF($A55="","",VLOOKUP($A55,'Annex 2 EHV charges'!$D:$O,4,0))</f>
        <v/>
      </c>
      <c r="E55" s="95" t="str">
        <f>IFERROR(IF(VLOOKUP($A55,'Annex 2 EHV charges'!$D:$O,9,FALSE)=0,"",VLOOKUP($A55,'Annex 2 EHV charges'!$D:$O,9,FALSE)),"")</f>
        <v/>
      </c>
      <c r="F55" s="96" t="str">
        <f>IFERROR(IF(VLOOKUP($A55,'Annex 2 EHV charges'!$D:$O,10,FALSE)=0,"",VLOOKUP($A55,'Annex 2 EHV charges'!$D:$O,10,FALSE)),"")</f>
        <v/>
      </c>
      <c r="G55" s="97" t="str">
        <f>IFERROR(IF(VLOOKUP($A55,'Annex 2 EHV charges'!$D:$O,11,FALSE)=0,"",VLOOKUP($A55,'Annex 2 EHV charges'!$D:$O,11,FALSE)),"")</f>
        <v/>
      </c>
      <c r="H55" s="97" t="str">
        <f>IFERROR(IF(VLOOKUP($A55,'Annex 2 EHV charges'!$D:$O,12,FALSE)=0,"",VLOOKUP($A55,'Annex 2 EHV charges'!$D:$O,12,FALSE)),"")</f>
        <v/>
      </c>
    </row>
    <row r="56" spans="1:8" ht="12.75" customHeight="1">
      <c r="A56" s="94" t="str">
        <f t="array" ref="A56">IFERROR(INDEX('Annex 2 EHV charges'!$D$11:$D$260, MATCH(0, IF(ISBLANK('Annex 2 EHV charges'!$D$11:$D$260),1, COUNTIF(A$4:$A55, 'Annex 2 EHV charges'!$D$11:$D$260)), 0)),"")</f>
        <v/>
      </c>
      <c r="B56" s="93" t="str">
        <f>IF($A56="","",VLOOKUP($A56,'Annex 2 EHV charges'!$D:$O,2,0))</f>
        <v/>
      </c>
      <c r="C56" s="94" t="str">
        <f>IF($A56="","",VLOOKUP($A56,'Annex 2 EHV charges'!$D:$O,3,0))</f>
        <v/>
      </c>
      <c r="D56" s="93" t="str">
        <f>IF($A56="","",VLOOKUP($A56,'Annex 2 EHV charges'!$D:$O,4,0))</f>
        <v/>
      </c>
      <c r="E56" s="95" t="str">
        <f>IFERROR(IF(VLOOKUP($A56,'Annex 2 EHV charges'!$D:$O,9,FALSE)=0,"",VLOOKUP($A56,'Annex 2 EHV charges'!$D:$O,9,FALSE)),"")</f>
        <v/>
      </c>
      <c r="F56" s="96" t="str">
        <f>IFERROR(IF(VLOOKUP($A56,'Annex 2 EHV charges'!$D:$O,10,FALSE)=0,"",VLOOKUP($A56,'Annex 2 EHV charges'!$D:$O,10,FALSE)),"")</f>
        <v/>
      </c>
      <c r="G56" s="97" t="str">
        <f>IFERROR(IF(VLOOKUP($A56,'Annex 2 EHV charges'!$D:$O,11,FALSE)=0,"",VLOOKUP($A56,'Annex 2 EHV charges'!$D:$O,11,FALSE)),"")</f>
        <v/>
      </c>
      <c r="H56" s="97" t="str">
        <f>IFERROR(IF(VLOOKUP($A56,'Annex 2 EHV charges'!$D:$O,12,FALSE)=0,"",VLOOKUP($A56,'Annex 2 EHV charges'!$D:$O,12,FALSE)),"")</f>
        <v/>
      </c>
    </row>
    <row r="57" spans="1:8" ht="12.75" customHeight="1">
      <c r="A57" s="94" t="str">
        <f t="array" ref="A57">IFERROR(INDEX('Annex 2 EHV charges'!$D$11:$D$260, MATCH(0, IF(ISBLANK('Annex 2 EHV charges'!$D$11:$D$260),1, COUNTIF(A$4:$A56, 'Annex 2 EHV charges'!$D$11:$D$260)), 0)),"")</f>
        <v/>
      </c>
      <c r="B57" s="93" t="str">
        <f>IF($A57="","",VLOOKUP($A57,'Annex 2 EHV charges'!$D:$O,2,0))</f>
        <v/>
      </c>
      <c r="C57" s="94" t="str">
        <f>IF($A57="","",VLOOKUP($A57,'Annex 2 EHV charges'!$D:$O,3,0))</f>
        <v/>
      </c>
      <c r="D57" s="93" t="str">
        <f>IF($A57="","",VLOOKUP($A57,'Annex 2 EHV charges'!$D:$O,4,0))</f>
        <v/>
      </c>
      <c r="E57" s="95" t="str">
        <f>IFERROR(IF(VLOOKUP($A57,'Annex 2 EHV charges'!$D:$O,9,FALSE)=0,"",VLOOKUP($A57,'Annex 2 EHV charges'!$D:$O,9,FALSE)),"")</f>
        <v/>
      </c>
      <c r="F57" s="96" t="str">
        <f>IFERROR(IF(VLOOKUP($A57,'Annex 2 EHV charges'!$D:$O,10,FALSE)=0,"",VLOOKUP($A57,'Annex 2 EHV charges'!$D:$O,10,FALSE)),"")</f>
        <v/>
      </c>
      <c r="G57" s="97" t="str">
        <f>IFERROR(IF(VLOOKUP($A57,'Annex 2 EHV charges'!$D:$O,11,FALSE)=0,"",VLOOKUP($A57,'Annex 2 EHV charges'!$D:$O,11,FALSE)),"")</f>
        <v/>
      </c>
      <c r="H57" s="97" t="str">
        <f>IFERROR(IF(VLOOKUP($A57,'Annex 2 EHV charges'!$D:$O,12,FALSE)=0,"",VLOOKUP($A57,'Annex 2 EHV charges'!$D:$O,12,FALSE)),"")</f>
        <v/>
      </c>
    </row>
    <row r="58" spans="1:8" ht="12.75" customHeight="1">
      <c r="A58" s="94" t="str">
        <f t="array" ref="A58">IFERROR(INDEX('Annex 2 EHV charges'!$D$11:$D$260, MATCH(0, IF(ISBLANK('Annex 2 EHV charges'!$D$11:$D$260),1, COUNTIF(A$4:$A57, 'Annex 2 EHV charges'!$D$11:$D$260)), 0)),"")</f>
        <v/>
      </c>
      <c r="B58" s="93" t="str">
        <f>IF($A58="","",VLOOKUP($A58,'Annex 2 EHV charges'!$D:$O,2,0))</f>
        <v/>
      </c>
      <c r="C58" s="94" t="str">
        <f>IF($A58="","",VLOOKUP($A58,'Annex 2 EHV charges'!$D:$O,3,0))</f>
        <v/>
      </c>
      <c r="D58" s="93" t="str">
        <f>IF($A58="","",VLOOKUP($A58,'Annex 2 EHV charges'!$D:$O,4,0))</f>
        <v/>
      </c>
      <c r="E58" s="95" t="str">
        <f>IFERROR(IF(VLOOKUP($A58,'Annex 2 EHV charges'!$D:$O,9,FALSE)=0,"",VLOOKUP($A58,'Annex 2 EHV charges'!$D:$O,9,FALSE)),"")</f>
        <v/>
      </c>
      <c r="F58" s="96" t="str">
        <f>IFERROR(IF(VLOOKUP($A58,'Annex 2 EHV charges'!$D:$O,10,FALSE)=0,"",VLOOKUP($A58,'Annex 2 EHV charges'!$D:$O,10,FALSE)),"")</f>
        <v/>
      </c>
      <c r="G58" s="97" t="str">
        <f>IFERROR(IF(VLOOKUP($A58,'Annex 2 EHV charges'!$D:$O,11,FALSE)=0,"",VLOOKUP($A58,'Annex 2 EHV charges'!$D:$O,11,FALSE)),"")</f>
        <v/>
      </c>
      <c r="H58" s="97" t="str">
        <f>IFERROR(IF(VLOOKUP($A58,'Annex 2 EHV charges'!$D:$O,12,FALSE)=0,"",VLOOKUP($A58,'Annex 2 EHV charges'!$D:$O,12,FALSE)),"")</f>
        <v/>
      </c>
    </row>
    <row r="59" spans="1:8" ht="12.75" customHeight="1">
      <c r="A59" s="94" t="str">
        <f t="array" ref="A59">IFERROR(INDEX('Annex 2 EHV charges'!$D$11:$D$260, MATCH(0, IF(ISBLANK('Annex 2 EHV charges'!$D$11:$D$260),1, COUNTIF(A$4:$A58, 'Annex 2 EHV charges'!$D$11:$D$260)), 0)),"")</f>
        <v/>
      </c>
      <c r="B59" s="93" t="str">
        <f>IF($A59="","",VLOOKUP($A59,'Annex 2 EHV charges'!$D:$O,2,0))</f>
        <v/>
      </c>
      <c r="C59" s="94" t="str">
        <f>IF($A59="","",VLOOKUP($A59,'Annex 2 EHV charges'!$D:$O,3,0))</f>
        <v/>
      </c>
      <c r="D59" s="93" t="str">
        <f>IF($A59="","",VLOOKUP($A59,'Annex 2 EHV charges'!$D:$O,4,0))</f>
        <v/>
      </c>
      <c r="E59" s="95" t="str">
        <f>IFERROR(IF(VLOOKUP($A59,'Annex 2 EHV charges'!$D:$O,9,FALSE)=0,"",VLOOKUP($A59,'Annex 2 EHV charges'!$D:$O,9,FALSE)),"")</f>
        <v/>
      </c>
      <c r="F59" s="96" t="str">
        <f>IFERROR(IF(VLOOKUP($A59,'Annex 2 EHV charges'!$D:$O,10,FALSE)=0,"",VLOOKUP($A59,'Annex 2 EHV charges'!$D:$O,10,FALSE)),"")</f>
        <v/>
      </c>
      <c r="G59" s="97" t="str">
        <f>IFERROR(IF(VLOOKUP($A59,'Annex 2 EHV charges'!$D:$O,11,FALSE)=0,"",VLOOKUP($A59,'Annex 2 EHV charges'!$D:$O,11,FALSE)),"")</f>
        <v/>
      </c>
      <c r="H59" s="97" t="str">
        <f>IFERROR(IF(VLOOKUP($A59,'Annex 2 EHV charges'!$D:$O,12,FALSE)=0,"",VLOOKUP($A59,'Annex 2 EHV charges'!$D:$O,12,FALSE)),"")</f>
        <v/>
      </c>
    </row>
    <row r="60" spans="1:8" ht="12.75" customHeight="1">
      <c r="A60" s="94" t="str">
        <f t="array" ref="A60">IFERROR(INDEX('Annex 2 EHV charges'!$D$11:$D$260, MATCH(0, IF(ISBLANK('Annex 2 EHV charges'!$D$11:$D$260),1, COUNTIF(A$4:$A59, 'Annex 2 EHV charges'!$D$11:$D$260)), 0)),"")</f>
        <v/>
      </c>
      <c r="B60" s="93" t="str">
        <f>IF($A60="","",VLOOKUP($A60,'Annex 2 EHV charges'!$D:$O,2,0))</f>
        <v/>
      </c>
      <c r="C60" s="94" t="str">
        <f>IF($A60="","",VLOOKUP($A60,'Annex 2 EHV charges'!$D:$O,3,0))</f>
        <v/>
      </c>
      <c r="D60" s="93" t="str">
        <f>IF($A60="","",VLOOKUP($A60,'Annex 2 EHV charges'!$D:$O,4,0))</f>
        <v/>
      </c>
      <c r="E60" s="95" t="str">
        <f>IFERROR(IF(VLOOKUP($A60,'Annex 2 EHV charges'!$D:$O,9,FALSE)=0,"",VLOOKUP($A60,'Annex 2 EHV charges'!$D:$O,9,FALSE)),"")</f>
        <v/>
      </c>
      <c r="F60" s="96" t="str">
        <f>IFERROR(IF(VLOOKUP($A60,'Annex 2 EHV charges'!$D:$O,10,FALSE)=0,"",VLOOKUP($A60,'Annex 2 EHV charges'!$D:$O,10,FALSE)),"")</f>
        <v/>
      </c>
      <c r="G60" s="97" t="str">
        <f>IFERROR(IF(VLOOKUP($A60,'Annex 2 EHV charges'!$D:$O,11,FALSE)=0,"",VLOOKUP($A60,'Annex 2 EHV charges'!$D:$O,11,FALSE)),"")</f>
        <v/>
      </c>
      <c r="H60" s="97" t="str">
        <f>IFERROR(IF(VLOOKUP($A60,'Annex 2 EHV charges'!$D:$O,12,FALSE)=0,"",VLOOKUP($A60,'Annex 2 EHV charges'!$D:$O,12,FALSE)),"")</f>
        <v/>
      </c>
    </row>
    <row r="61" spans="1:8" ht="12.75" customHeight="1">
      <c r="A61" s="94" t="str">
        <f t="array" ref="A61">IFERROR(INDEX('Annex 2 EHV charges'!$D$11:$D$260, MATCH(0, IF(ISBLANK('Annex 2 EHV charges'!$D$11:$D$260),1, COUNTIF(A$4:$A60, 'Annex 2 EHV charges'!$D$11:$D$260)), 0)),"")</f>
        <v/>
      </c>
      <c r="B61" s="93" t="str">
        <f>IF($A61="","",VLOOKUP($A61,'Annex 2 EHV charges'!$D:$O,2,0))</f>
        <v/>
      </c>
      <c r="C61" s="94" t="str">
        <f>IF($A61="","",VLOOKUP($A61,'Annex 2 EHV charges'!$D:$O,3,0))</f>
        <v/>
      </c>
      <c r="D61" s="93" t="str">
        <f>IF($A61="","",VLOOKUP($A61,'Annex 2 EHV charges'!$D:$O,4,0))</f>
        <v/>
      </c>
      <c r="E61" s="95" t="str">
        <f>IFERROR(IF(VLOOKUP($A61,'Annex 2 EHV charges'!$D:$O,9,FALSE)=0,"",VLOOKUP($A61,'Annex 2 EHV charges'!$D:$O,9,FALSE)),"")</f>
        <v/>
      </c>
      <c r="F61" s="96" t="str">
        <f>IFERROR(IF(VLOOKUP($A61,'Annex 2 EHV charges'!$D:$O,10,FALSE)=0,"",VLOOKUP($A61,'Annex 2 EHV charges'!$D:$O,10,FALSE)),"")</f>
        <v/>
      </c>
      <c r="G61" s="97" t="str">
        <f>IFERROR(IF(VLOOKUP($A61,'Annex 2 EHV charges'!$D:$O,11,FALSE)=0,"",VLOOKUP($A61,'Annex 2 EHV charges'!$D:$O,11,FALSE)),"")</f>
        <v/>
      </c>
      <c r="H61" s="97" t="str">
        <f>IFERROR(IF(VLOOKUP($A61,'Annex 2 EHV charges'!$D:$O,12,FALSE)=0,"",VLOOKUP($A61,'Annex 2 EHV charges'!$D:$O,12,FALSE)),"")</f>
        <v/>
      </c>
    </row>
    <row r="62" spans="1:8" ht="12.75" customHeight="1">
      <c r="A62" s="94" t="str">
        <f t="array" ref="A62">IFERROR(INDEX('Annex 2 EHV charges'!$D$11:$D$260, MATCH(0, IF(ISBLANK('Annex 2 EHV charges'!$D$11:$D$260),1, COUNTIF(A$4:$A61, 'Annex 2 EHV charges'!$D$11:$D$260)), 0)),"")</f>
        <v/>
      </c>
      <c r="B62" s="93" t="str">
        <f>IF($A62="","",VLOOKUP($A62,'Annex 2 EHV charges'!$D:$O,2,0))</f>
        <v/>
      </c>
      <c r="C62" s="94" t="str">
        <f>IF($A62="","",VLOOKUP($A62,'Annex 2 EHV charges'!$D:$O,3,0))</f>
        <v/>
      </c>
      <c r="D62" s="93" t="str">
        <f>IF($A62="","",VLOOKUP($A62,'Annex 2 EHV charges'!$D:$O,4,0))</f>
        <v/>
      </c>
      <c r="E62" s="95" t="str">
        <f>IFERROR(IF(VLOOKUP($A62,'Annex 2 EHV charges'!$D:$O,9,FALSE)=0,"",VLOOKUP($A62,'Annex 2 EHV charges'!$D:$O,9,FALSE)),"")</f>
        <v/>
      </c>
      <c r="F62" s="96" t="str">
        <f>IFERROR(IF(VLOOKUP($A62,'Annex 2 EHV charges'!$D:$O,10,FALSE)=0,"",VLOOKUP($A62,'Annex 2 EHV charges'!$D:$O,10,FALSE)),"")</f>
        <v/>
      </c>
      <c r="G62" s="97" t="str">
        <f>IFERROR(IF(VLOOKUP($A62,'Annex 2 EHV charges'!$D:$O,11,FALSE)=0,"",VLOOKUP($A62,'Annex 2 EHV charges'!$D:$O,11,FALSE)),"")</f>
        <v/>
      </c>
      <c r="H62" s="97" t="str">
        <f>IFERROR(IF(VLOOKUP($A62,'Annex 2 EHV charges'!$D:$O,12,FALSE)=0,"",VLOOKUP($A62,'Annex 2 EHV charges'!$D:$O,12,FALSE)),"")</f>
        <v/>
      </c>
    </row>
    <row r="63" spans="1:8" ht="12.75" customHeight="1">
      <c r="A63" s="94" t="str">
        <f t="array" ref="A63">IFERROR(INDEX('Annex 2 EHV charges'!$D$11:$D$260, MATCH(0, IF(ISBLANK('Annex 2 EHV charges'!$D$11:$D$260),1, COUNTIF(A$4:$A62, 'Annex 2 EHV charges'!$D$11:$D$260)), 0)),"")</f>
        <v/>
      </c>
      <c r="B63" s="93" t="str">
        <f>IF($A63="","",VLOOKUP($A63,'Annex 2 EHV charges'!$D:$O,2,0))</f>
        <v/>
      </c>
      <c r="C63" s="94" t="str">
        <f>IF($A63="","",VLOOKUP($A63,'Annex 2 EHV charges'!$D:$O,3,0))</f>
        <v/>
      </c>
      <c r="D63" s="93" t="str">
        <f>IF($A63="","",VLOOKUP($A63,'Annex 2 EHV charges'!$D:$O,4,0))</f>
        <v/>
      </c>
      <c r="E63" s="95" t="str">
        <f>IFERROR(IF(VLOOKUP($A63,'Annex 2 EHV charges'!$D:$O,9,FALSE)=0,"",VLOOKUP($A63,'Annex 2 EHV charges'!$D:$O,9,FALSE)),"")</f>
        <v/>
      </c>
      <c r="F63" s="96" t="str">
        <f>IFERROR(IF(VLOOKUP($A63,'Annex 2 EHV charges'!$D:$O,10,FALSE)=0,"",VLOOKUP($A63,'Annex 2 EHV charges'!$D:$O,10,FALSE)),"")</f>
        <v/>
      </c>
      <c r="G63" s="97" t="str">
        <f>IFERROR(IF(VLOOKUP($A63,'Annex 2 EHV charges'!$D:$O,11,FALSE)=0,"",VLOOKUP($A63,'Annex 2 EHV charges'!$D:$O,11,FALSE)),"")</f>
        <v/>
      </c>
      <c r="H63" s="97" t="str">
        <f>IFERROR(IF(VLOOKUP($A63,'Annex 2 EHV charges'!$D:$O,12,FALSE)=0,"",VLOOKUP($A63,'Annex 2 EHV charges'!$D:$O,12,FALSE)),"")</f>
        <v/>
      </c>
    </row>
    <row r="64" spans="1:8" ht="12.75" customHeight="1">
      <c r="A64" s="94" t="str">
        <f t="array" ref="A64">IFERROR(INDEX('Annex 2 EHV charges'!$D$11:$D$260, MATCH(0, IF(ISBLANK('Annex 2 EHV charges'!$D$11:$D$260),1, COUNTIF(A$4:$A63, 'Annex 2 EHV charges'!$D$11:$D$260)), 0)),"")</f>
        <v/>
      </c>
      <c r="B64" s="93" t="str">
        <f>IF($A64="","",VLOOKUP($A64,'Annex 2 EHV charges'!$D:$O,2,0))</f>
        <v/>
      </c>
      <c r="C64" s="94" t="str">
        <f>IF($A64="","",VLOOKUP($A64,'Annex 2 EHV charges'!$D:$O,3,0))</f>
        <v/>
      </c>
      <c r="D64" s="93" t="str">
        <f>IF($A64="","",VLOOKUP($A64,'Annex 2 EHV charges'!$D:$O,4,0))</f>
        <v/>
      </c>
      <c r="E64" s="95" t="str">
        <f>IFERROR(IF(VLOOKUP($A64,'Annex 2 EHV charges'!$D:$O,9,FALSE)=0,"",VLOOKUP($A64,'Annex 2 EHV charges'!$D:$O,9,FALSE)),"")</f>
        <v/>
      </c>
      <c r="F64" s="96" t="str">
        <f>IFERROR(IF(VLOOKUP($A64,'Annex 2 EHV charges'!$D:$O,10,FALSE)=0,"",VLOOKUP($A64,'Annex 2 EHV charges'!$D:$O,10,FALSE)),"")</f>
        <v/>
      </c>
      <c r="G64" s="97" t="str">
        <f>IFERROR(IF(VLOOKUP($A64,'Annex 2 EHV charges'!$D:$O,11,FALSE)=0,"",VLOOKUP($A64,'Annex 2 EHV charges'!$D:$O,11,FALSE)),"")</f>
        <v/>
      </c>
      <c r="H64" s="97" t="str">
        <f>IFERROR(IF(VLOOKUP($A64,'Annex 2 EHV charges'!$D:$O,12,FALSE)=0,"",VLOOKUP($A64,'Annex 2 EHV charges'!$D:$O,12,FALSE)),"")</f>
        <v/>
      </c>
    </row>
    <row r="65" spans="1:8" ht="12.75" customHeight="1">
      <c r="A65" s="94" t="str">
        <f t="array" ref="A65">IFERROR(INDEX('Annex 2 EHV charges'!$D$11:$D$260, MATCH(0, IF(ISBLANK('Annex 2 EHV charges'!$D$11:$D$260),1, COUNTIF(A$4:$A64, 'Annex 2 EHV charges'!$D$11:$D$260)), 0)),"")</f>
        <v/>
      </c>
      <c r="B65" s="93" t="str">
        <f>IF($A65="","",VLOOKUP($A65,'Annex 2 EHV charges'!$D:$O,2,0))</f>
        <v/>
      </c>
      <c r="C65" s="94" t="str">
        <f>IF($A65="","",VLOOKUP($A65,'Annex 2 EHV charges'!$D:$O,3,0))</f>
        <v/>
      </c>
      <c r="D65" s="93" t="str">
        <f>IF($A65="","",VLOOKUP($A65,'Annex 2 EHV charges'!$D:$O,4,0))</f>
        <v/>
      </c>
      <c r="E65" s="95" t="str">
        <f>IFERROR(IF(VLOOKUP($A65,'Annex 2 EHV charges'!$D:$O,9,FALSE)=0,"",VLOOKUP($A65,'Annex 2 EHV charges'!$D:$O,9,FALSE)),"")</f>
        <v/>
      </c>
      <c r="F65" s="96" t="str">
        <f>IFERROR(IF(VLOOKUP($A65,'Annex 2 EHV charges'!$D:$O,10,FALSE)=0,"",VLOOKUP($A65,'Annex 2 EHV charges'!$D:$O,10,FALSE)),"")</f>
        <v/>
      </c>
      <c r="G65" s="97" t="str">
        <f>IFERROR(IF(VLOOKUP($A65,'Annex 2 EHV charges'!$D:$O,11,FALSE)=0,"",VLOOKUP($A65,'Annex 2 EHV charges'!$D:$O,11,FALSE)),"")</f>
        <v/>
      </c>
      <c r="H65" s="97" t="str">
        <f>IFERROR(IF(VLOOKUP($A65,'Annex 2 EHV charges'!$D:$O,12,FALSE)=0,"",VLOOKUP($A65,'Annex 2 EHV charges'!$D:$O,12,FALSE)),"")</f>
        <v/>
      </c>
    </row>
    <row r="66" spans="1:8" ht="12.75" customHeight="1">
      <c r="A66" s="94" t="str">
        <f t="array" ref="A66">IFERROR(INDEX('Annex 2 EHV charges'!$D$11:$D$260, MATCH(0, IF(ISBLANK('Annex 2 EHV charges'!$D$11:$D$260),1, COUNTIF(A$4:$A65, 'Annex 2 EHV charges'!$D$11:$D$260)), 0)),"")</f>
        <v/>
      </c>
      <c r="B66" s="93" t="str">
        <f>IF($A66="","",VLOOKUP($A66,'Annex 2 EHV charges'!$D:$O,2,0))</f>
        <v/>
      </c>
      <c r="C66" s="94" t="str">
        <f>IF($A66="","",VLOOKUP($A66,'Annex 2 EHV charges'!$D:$O,3,0))</f>
        <v/>
      </c>
      <c r="D66" s="93" t="str">
        <f>IF($A66="","",VLOOKUP($A66,'Annex 2 EHV charges'!$D:$O,4,0))</f>
        <v/>
      </c>
      <c r="E66" s="95" t="str">
        <f>IFERROR(IF(VLOOKUP($A66,'Annex 2 EHV charges'!$D:$O,9,FALSE)=0,"",VLOOKUP($A66,'Annex 2 EHV charges'!$D:$O,9,FALSE)),"")</f>
        <v/>
      </c>
      <c r="F66" s="96" t="str">
        <f>IFERROR(IF(VLOOKUP($A66,'Annex 2 EHV charges'!$D:$O,10,FALSE)=0,"",VLOOKUP($A66,'Annex 2 EHV charges'!$D:$O,10,FALSE)),"")</f>
        <v/>
      </c>
      <c r="G66" s="97" t="str">
        <f>IFERROR(IF(VLOOKUP($A66,'Annex 2 EHV charges'!$D:$O,11,FALSE)=0,"",VLOOKUP($A66,'Annex 2 EHV charges'!$D:$O,11,FALSE)),"")</f>
        <v/>
      </c>
      <c r="H66" s="97" t="str">
        <f>IFERROR(IF(VLOOKUP($A66,'Annex 2 EHV charges'!$D:$O,12,FALSE)=0,"",VLOOKUP($A66,'Annex 2 EHV charges'!$D:$O,12,FALSE)),"")</f>
        <v/>
      </c>
    </row>
    <row r="67" spans="1:8" ht="12.75" customHeight="1">
      <c r="A67" s="94" t="str">
        <f t="array" ref="A67">IFERROR(INDEX('Annex 2 EHV charges'!$D$11:$D$260, MATCH(0, IF(ISBLANK('Annex 2 EHV charges'!$D$11:$D$260),1, COUNTIF(A$4:$A66, 'Annex 2 EHV charges'!$D$11:$D$260)), 0)),"")</f>
        <v/>
      </c>
      <c r="B67" s="93" t="str">
        <f>IF($A67="","",VLOOKUP($A67,'Annex 2 EHV charges'!$D:$O,2,0))</f>
        <v/>
      </c>
      <c r="C67" s="94" t="str">
        <f>IF($A67="","",VLOOKUP($A67,'Annex 2 EHV charges'!$D:$O,3,0))</f>
        <v/>
      </c>
      <c r="D67" s="93" t="str">
        <f>IF($A67="","",VLOOKUP($A67,'Annex 2 EHV charges'!$D:$O,4,0))</f>
        <v/>
      </c>
      <c r="E67" s="95" t="str">
        <f>IFERROR(IF(VLOOKUP($A67,'Annex 2 EHV charges'!$D:$O,9,FALSE)=0,"",VLOOKUP($A67,'Annex 2 EHV charges'!$D:$O,9,FALSE)),"")</f>
        <v/>
      </c>
      <c r="F67" s="96" t="str">
        <f>IFERROR(IF(VLOOKUP($A67,'Annex 2 EHV charges'!$D:$O,10,FALSE)=0,"",VLOOKUP($A67,'Annex 2 EHV charges'!$D:$O,10,FALSE)),"")</f>
        <v/>
      </c>
      <c r="G67" s="97" t="str">
        <f>IFERROR(IF(VLOOKUP($A67,'Annex 2 EHV charges'!$D:$O,11,FALSE)=0,"",VLOOKUP($A67,'Annex 2 EHV charges'!$D:$O,11,FALSE)),"")</f>
        <v/>
      </c>
      <c r="H67" s="97" t="str">
        <f>IFERROR(IF(VLOOKUP($A67,'Annex 2 EHV charges'!$D:$O,12,FALSE)=0,"",VLOOKUP($A67,'Annex 2 EHV charges'!$D:$O,12,FALSE)),"")</f>
        <v/>
      </c>
    </row>
    <row r="68" spans="1:8" ht="12.75" customHeight="1">
      <c r="A68" s="94" t="str">
        <f t="array" ref="A68">IFERROR(INDEX('Annex 2 EHV charges'!$D$11:$D$260, MATCH(0, IF(ISBLANK('Annex 2 EHV charges'!$D$11:$D$260),1, COUNTIF(A$4:$A67, 'Annex 2 EHV charges'!$D$11:$D$260)), 0)),"")</f>
        <v/>
      </c>
      <c r="B68" s="93" t="str">
        <f>IF($A68="","",VLOOKUP($A68,'Annex 2 EHV charges'!$D:$O,2,0))</f>
        <v/>
      </c>
      <c r="C68" s="94" t="str">
        <f>IF($A68="","",VLOOKUP($A68,'Annex 2 EHV charges'!$D:$O,3,0))</f>
        <v/>
      </c>
      <c r="D68" s="93" t="str">
        <f>IF($A68="","",VLOOKUP($A68,'Annex 2 EHV charges'!$D:$O,4,0))</f>
        <v/>
      </c>
      <c r="E68" s="95" t="str">
        <f>IFERROR(IF(VLOOKUP($A68,'Annex 2 EHV charges'!$D:$O,9,FALSE)=0,"",VLOOKUP($A68,'Annex 2 EHV charges'!$D:$O,9,FALSE)),"")</f>
        <v/>
      </c>
      <c r="F68" s="96" t="str">
        <f>IFERROR(IF(VLOOKUP($A68,'Annex 2 EHV charges'!$D:$O,10,FALSE)=0,"",VLOOKUP($A68,'Annex 2 EHV charges'!$D:$O,10,FALSE)),"")</f>
        <v/>
      </c>
      <c r="G68" s="97" t="str">
        <f>IFERROR(IF(VLOOKUP($A68,'Annex 2 EHV charges'!$D:$O,11,FALSE)=0,"",VLOOKUP($A68,'Annex 2 EHV charges'!$D:$O,11,FALSE)),"")</f>
        <v/>
      </c>
      <c r="H68" s="97" t="str">
        <f>IFERROR(IF(VLOOKUP($A68,'Annex 2 EHV charges'!$D:$O,12,FALSE)=0,"",VLOOKUP($A68,'Annex 2 EHV charges'!$D:$O,12,FALSE)),"")</f>
        <v/>
      </c>
    </row>
    <row r="69" spans="1:8" ht="12.75" customHeight="1">
      <c r="A69" s="94" t="str">
        <f t="array" ref="A69">IFERROR(INDEX('Annex 2 EHV charges'!$D$11:$D$260, MATCH(0, IF(ISBLANK('Annex 2 EHV charges'!$D$11:$D$260),1, COUNTIF(A$4:$A68, 'Annex 2 EHV charges'!$D$11:$D$260)), 0)),"")</f>
        <v/>
      </c>
      <c r="B69" s="93" t="str">
        <f>IF($A69="","",VLOOKUP($A69,'Annex 2 EHV charges'!$D:$O,2,0))</f>
        <v/>
      </c>
      <c r="C69" s="94" t="str">
        <f>IF($A69="","",VLOOKUP($A69,'Annex 2 EHV charges'!$D:$O,3,0))</f>
        <v/>
      </c>
      <c r="D69" s="93" t="str">
        <f>IF($A69="","",VLOOKUP($A69,'Annex 2 EHV charges'!$D:$O,4,0))</f>
        <v/>
      </c>
      <c r="E69" s="95" t="str">
        <f>IFERROR(IF(VLOOKUP($A69,'Annex 2 EHV charges'!$D:$O,9,FALSE)=0,"",VLOOKUP($A69,'Annex 2 EHV charges'!$D:$O,9,FALSE)),"")</f>
        <v/>
      </c>
      <c r="F69" s="96" t="str">
        <f>IFERROR(IF(VLOOKUP($A69,'Annex 2 EHV charges'!$D:$O,10,FALSE)=0,"",VLOOKUP($A69,'Annex 2 EHV charges'!$D:$O,10,FALSE)),"")</f>
        <v/>
      </c>
      <c r="G69" s="97" t="str">
        <f>IFERROR(IF(VLOOKUP($A69,'Annex 2 EHV charges'!$D:$O,11,FALSE)=0,"",VLOOKUP($A69,'Annex 2 EHV charges'!$D:$O,11,FALSE)),"")</f>
        <v/>
      </c>
      <c r="H69" s="97" t="str">
        <f>IFERROR(IF(VLOOKUP($A69,'Annex 2 EHV charges'!$D:$O,12,FALSE)=0,"",VLOOKUP($A69,'Annex 2 EHV charges'!$D:$O,12,FALSE)),"")</f>
        <v/>
      </c>
    </row>
    <row r="70" spans="1:8" ht="12.75" customHeight="1">
      <c r="A70" s="94" t="str">
        <f t="array" ref="A70">IFERROR(INDEX('Annex 2 EHV charges'!$D$11:$D$260, MATCH(0, IF(ISBLANK('Annex 2 EHV charges'!$D$11:$D$260),1, COUNTIF(A$4:$A69, 'Annex 2 EHV charges'!$D$11:$D$260)), 0)),"")</f>
        <v/>
      </c>
      <c r="B70" s="93" t="str">
        <f>IF($A70="","",VLOOKUP($A70,'Annex 2 EHV charges'!$D:$O,2,0))</f>
        <v/>
      </c>
      <c r="C70" s="94" t="str">
        <f>IF($A70="","",VLOOKUP($A70,'Annex 2 EHV charges'!$D:$O,3,0))</f>
        <v/>
      </c>
      <c r="D70" s="93" t="str">
        <f>IF($A70="","",VLOOKUP($A70,'Annex 2 EHV charges'!$D:$O,4,0))</f>
        <v/>
      </c>
      <c r="E70" s="95" t="str">
        <f>IFERROR(IF(VLOOKUP($A70,'Annex 2 EHV charges'!$D:$O,9,FALSE)=0,"",VLOOKUP($A70,'Annex 2 EHV charges'!$D:$O,9,FALSE)),"")</f>
        <v/>
      </c>
      <c r="F70" s="96" t="str">
        <f>IFERROR(IF(VLOOKUP($A70,'Annex 2 EHV charges'!$D:$O,10,FALSE)=0,"",VLOOKUP($A70,'Annex 2 EHV charges'!$D:$O,10,FALSE)),"")</f>
        <v/>
      </c>
      <c r="G70" s="97" t="str">
        <f>IFERROR(IF(VLOOKUP($A70,'Annex 2 EHV charges'!$D:$O,11,FALSE)=0,"",VLOOKUP($A70,'Annex 2 EHV charges'!$D:$O,11,FALSE)),"")</f>
        <v/>
      </c>
      <c r="H70" s="97" t="str">
        <f>IFERROR(IF(VLOOKUP($A70,'Annex 2 EHV charges'!$D:$O,12,FALSE)=0,"",VLOOKUP($A70,'Annex 2 EHV charges'!$D:$O,12,FALSE)),"")</f>
        <v/>
      </c>
    </row>
    <row r="71" spans="1:8" ht="12.75" customHeight="1">
      <c r="A71" s="94" t="str">
        <f t="array" ref="A71">IFERROR(INDEX('Annex 2 EHV charges'!$D$11:$D$260, MATCH(0, IF(ISBLANK('Annex 2 EHV charges'!$D$11:$D$260),1, COUNTIF(A$4:$A70, 'Annex 2 EHV charges'!$D$11:$D$260)), 0)),"")</f>
        <v/>
      </c>
      <c r="B71" s="93" t="str">
        <f>IF($A71="","",VLOOKUP($A71,'Annex 2 EHV charges'!$D:$O,2,0))</f>
        <v/>
      </c>
      <c r="C71" s="94" t="str">
        <f>IF($A71="","",VLOOKUP($A71,'Annex 2 EHV charges'!$D:$O,3,0))</f>
        <v/>
      </c>
      <c r="D71" s="93" t="str">
        <f>IF($A71="","",VLOOKUP($A71,'Annex 2 EHV charges'!$D:$O,4,0))</f>
        <v/>
      </c>
      <c r="E71" s="95" t="str">
        <f>IFERROR(IF(VLOOKUP($A71,'Annex 2 EHV charges'!$D:$O,9,FALSE)=0,"",VLOOKUP($A71,'Annex 2 EHV charges'!$D:$O,9,FALSE)),"")</f>
        <v/>
      </c>
      <c r="F71" s="96" t="str">
        <f>IFERROR(IF(VLOOKUP($A71,'Annex 2 EHV charges'!$D:$O,10,FALSE)=0,"",VLOOKUP($A71,'Annex 2 EHV charges'!$D:$O,10,FALSE)),"")</f>
        <v/>
      </c>
      <c r="G71" s="97" t="str">
        <f>IFERROR(IF(VLOOKUP($A71,'Annex 2 EHV charges'!$D:$O,11,FALSE)=0,"",VLOOKUP($A71,'Annex 2 EHV charges'!$D:$O,11,FALSE)),"")</f>
        <v/>
      </c>
      <c r="H71" s="97" t="str">
        <f>IFERROR(IF(VLOOKUP($A71,'Annex 2 EHV charges'!$D:$O,12,FALSE)=0,"",VLOOKUP($A71,'Annex 2 EHV charges'!$D:$O,12,FALSE)),"")</f>
        <v/>
      </c>
    </row>
    <row r="72" spans="1:8" ht="12.75" customHeight="1">
      <c r="A72" s="94" t="str">
        <f t="array" ref="A72">IFERROR(INDEX('Annex 2 EHV charges'!$D$11:$D$260, MATCH(0, IF(ISBLANK('Annex 2 EHV charges'!$D$11:$D$260),1, COUNTIF(A$4:$A71, 'Annex 2 EHV charges'!$D$11:$D$260)), 0)),"")</f>
        <v/>
      </c>
      <c r="B72" s="93" t="str">
        <f>IF($A72="","",VLOOKUP($A72,'Annex 2 EHV charges'!$D:$O,2,0))</f>
        <v/>
      </c>
      <c r="C72" s="94" t="str">
        <f>IF($A72="","",VLOOKUP($A72,'Annex 2 EHV charges'!$D:$O,3,0))</f>
        <v/>
      </c>
      <c r="D72" s="93" t="str">
        <f>IF($A72="","",VLOOKUP($A72,'Annex 2 EHV charges'!$D:$O,4,0))</f>
        <v/>
      </c>
      <c r="E72" s="95" t="str">
        <f>IFERROR(IF(VLOOKUP($A72,'Annex 2 EHV charges'!$D:$O,9,FALSE)=0,"",VLOOKUP($A72,'Annex 2 EHV charges'!$D:$O,9,FALSE)),"")</f>
        <v/>
      </c>
      <c r="F72" s="96" t="str">
        <f>IFERROR(IF(VLOOKUP($A72,'Annex 2 EHV charges'!$D:$O,10,FALSE)=0,"",VLOOKUP($A72,'Annex 2 EHV charges'!$D:$O,10,FALSE)),"")</f>
        <v/>
      </c>
      <c r="G72" s="97" t="str">
        <f>IFERROR(IF(VLOOKUP($A72,'Annex 2 EHV charges'!$D:$O,11,FALSE)=0,"",VLOOKUP($A72,'Annex 2 EHV charges'!$D:$O,11,FALSE)),"")</f>
        <v/>
      </c>
      <c r="H72" s="97" t="str">
        <f>IFERROR(IF(VLOOKUP($A72,'Annex 2 EHV charges'!$D:$O,12,FALSE)=0,"",VLOOKUP($A72,'Annex 2 EHV charges'!$D:$O,12,FALSE)),"")</f>
        <v/>
      </c>
    </row>
    <row r="73" spans="1:8" ht="12.75" customHeight="1">
      <c r="A73" s="94" t="str">
        <f t="array" ref="A73">IFERROR(INDEX('Annex 2 EHV charges'!$D$11:$D$260, MATCH(0, IF(ISBLANK('Annex 2 EHV charges'!$D$11:$D$260),1, COUNTIF(A$4:$A72, 'Annex 2 EHV charges'!$D$11:$D$260)), 0)),"")</f>
        <v/>
      </c>
      <c r="B73" s="93" t="str">
        <f>IF($A73="","",VLOOKUP($A73,'Annex 2 EHV charges'!$D:$O,2,0))</f>
        <v/>
      </c>
      <c r="C73" s="94" t="str">
        <f>IF($A73="","",VLOOKUP($A73,'Annex 2 EHV charges'!$D:$O,3,0))</f>
        <v/>
      </c>
      <c r="D73" s="93" t="str">
        <f>IF($A73="","",VLOOKUP($A73,'Annex 2 EHV charges'!$D:$O,4,0))</f>
        <v/>
      </c>
      <c r="E73" s="95" t="str">
        <f>IFERROR(IF(VLOOKUP($A73,'Annex 2 EHV charges'!$D:$O,9,FALSE)=0,"",VLOOKUP($A73,'Annex 2 EHV charges'!$D:$O,9,FALSE)),"")</f>
        <v/>
      </c>
      <c r="F73" s="96" t="str">
        <f>IFERROR(IF(VLOOKUP($A73,'Annex 2 EHV charges'!$D:$O,10,FALSE)=0,"",VLOOKUP($A73,'Annex 2 EHV charges'!$D:$O,10,FALSE)),"")</f>
        <v/>
      </c>
      <c r="G73" s="97" t="str">
        <f>IFERROR(IF(VLOOKUP($A73,'Annex 2 EHV charges'!$D:$O,11,FALSE)=0,"",VLOOKUP($A73,'Annex 2 EHV charges'!$D:$O,11,FALSE)),"")</f>
        <v/>
      </c>
      <c r="H73" s="97" t="str">
        <f>IFERROR(IF(VLOOKUP($A73,'Annex 2 EHV charges'!$D:$O,12,FALSE)=0,"",VLOOKUP($A73,'Annex 2 EHV charges'!$D:$O,12,FALSE)),"")</f>
        <v/>
      </c>
    </row>
    <row r="74" spans="1:8" ht="12.75" customHeight="1">
      <c r="A74" s="94" t="str">
        <f t="array" ref="A74">IFERROR(INDEX('Annex 2 EHV charges'!$D$11:$D$260, MATCH(0, IF(ISBLANK('Annex 2 EHV charges'!$D$11:$D$260),1, COUNTIF(A$4:$A73, 'Annex 2 EHV charges'!$D$11:$D$260)), 0)),"")</f>
        <v/>
      </c>
      <c r="B74" s="93" t="str">
        <f>IF($A74="","",VLOOKUP($A74,'Annex 2 EHV charges'!$D:$O,2,0))</f>
        <v/>
      </c>
      <c r="C74" s="94" t="str">
        <f>IF($A74="","",VLOOKUP($A74,'Annex 2 EHV charges'!$D:$O,3,0))</f>
        <v/>
      </c>
      <c r="D74" s="93" t="str">
        <f>IF($A74="","",VLOOKUP($A74,'Annex 2 EHV charges'!$D:$O,4,0))</f>
        <v/>
      </c>
      <c r="E74" s="95" t="str">
        <f>IFERROR(IF(VLOOKUP($A74,'Annex 2 EHV charges'!$D:$O,9,FALSE)=0,"",VLOOKUP($A74,'Annex 2 EHV charges'!$D:$O,9,FALSE)),"")</f>
        <v/>
      </c>
      <c r="F74" s="96" t="str">
        <f>IFERROR(IF(VLOOKUP($A74,'Annex 2 EHV charges'!$D:$O,10,FALSE)=0,"",VLOOKUP($A74,'Annex 2 EHV charges'!$D:$O,10,FALSE)),"")</f>
        <v/>
      </c>
      <c r="G74" s="97" t="str">
        <f>IFERROR(IF(VLOOKUP($A74,'Annex 2 EHV charges'!$D:$O,11,FALSE)=0,"",VLOOKUP($A74,'Annex 2 EHV charges'!$D:$O,11,FALSE)),"")</f>
        <v/>
      </c>
      <c r="H74" s="97" t="str">
        <f>IFERROR(IF(VLOOKUP($A74,'Annex 2 EHV charges'!$D:$O,12,FALSE)=0,"",VLOOKUP($A74,'Annex 2 EHV charges'!$D:$O,12,FALSE)),"")</f>
        <v/>
      </c>
    </row>
    <row r="75" spans="1:8" ht="12.75" customHeight="1">
      <c r="A75" s="94" t="str">
        <f t="array" ref="A75">IFERROR(INDEX('Annex 2 EHV charges'!$D$11:$D$260, MATCH(0, IF(ISBLANK('Annex 2 EHV charges'!$D$11:$D$260),1, COUNTIF(A$4:$A74, 'Annex 2 EHV charges'!$D$11:$D$260)), 0)),"")</f>
        <v/>
      </c>
      <c r="B75" s="93" t="str">
        <f>IF($A75="","",VLOOKUP($A75,'Annex 2 EHV charges'!$D:$O,2,0))</f>
        <v/>
      </c>
      <c r="C75" s="94" t="str">
        <f>IF($A75="","",VLOOKUP($A75,'Annex 2 EHV charges'!$D:$O,3,0))</f>
        <v/>
      </c>
      <c r="D75" s="93" t="str">
        <f>IF($A75="","",VLOOKUP($A75,'Annex 2 EHV charges'!$D:$O,4,0))</f>
        <v/>
      </c>
      <c r="E75" s="95" t="str">
        <f>IFERROR(IF(VLOOKUP($A75,'Annex 2 EHV charges'!$D:$O,9,FALSE)=0,"",VLOOKUP($A75,'Annex 2 EHV charges'!$D:$O,9,FALSE)),"")</f>
        <v/>
      </c>
      <c r="F75" s="96" t="str">
        <f>IFERROR(IF(VLOOKUP($A75,'Annex 2 EHV charges'!$D:$O,10,FALSE)=0,"",VLOOKUP($A75,'Annex 2 EHV charges'!$D:$O,10,FALSE)),"")</f>
        <v/>
      </c>
      <c r="G75" s="97" t="str">
        <f>IFERROR(IF(VLOOKUP($A75,'Annex 2 EHV charges'!$D:$O,11,FALSE)=0,"",VLOOKUP($A75,'Annex 2 EHV charges'!$D:$O,11,FALSE)),"")</f>
        <v/>
      </c>
      <c r="H75" s="97" t="str">
        <f>IFERROR(IF(VLOOKUP($A75,'Annex 2 EHV charges'!$D:$O,12,FALSE)=0,"",VLOOKUP($A75,'Annex 2 EHV charges'!$D:$O,12,FALSE)),"")</f>
        <v/>
      </c>
    </row>
    <row r="76" spans="1:8" ht="12.75" customHeight="1">
      <c r="A76" s="94" t="str">
        <f t="array" ref="A76">IFERROR(INDEX('Annex 2 EHV charges'!$D$11:$D$260, MATCH(0, IF(ISBLANK('Annex 2 EHV charges'!$D$11:$D$260),1, COUNTIF(A$4:$A75, 'Annex 2 EHV charges'!$D$11:$D$260)), 0)),"")</f>
        <v/>
      </c>
      <c r="B76" s="93" t="str">
        <f>IF($A76="","",VLOOKUP($A76,'Annex 2 EHV charges'!$D:$O,2,0))</f>
        <v/>
      </c>
      <c r="C76" s="94" t="str">
        <f>IF($A76="","",VLOOKUP($A76,'Annex 2 EHV charges'!$D:$O,3,0))</f>
        <v/>
      </c>
      <c r="D76" s="93" t="str">
        <f>IF($A76="","",VLOOKUP($A76,'Annex 2 EHV charges'!$D:$O,4,0))</f>
        <v/>
      </c>
      <c r="E76" s="95" t="str">
        <f>IFERROR(IF(VLOOKUP($A76,'Annex 2 EHV charges'!$D:$O,9,FALSE)=0,"",VLOOKUP($A76,'Annex 2 EHV charges'!$D:$O,9,FALSE)),"")</f>
        <v/>
      </c>
      <c r="F76" s="96" t="str">
        <f>IFERROR(IF(VLOOKUP($A76,'Annex 2 EHV charges'!$D:$O,10,FALSE)=0,"",VLOOKUP($A76,'Annex 2 EHV charges'!$D:$O,10,FALSE)),"")</f>
        <v/>
      </c>
      <c r="G76" s="97" t="str">
        <f>IFERROR(IF(VLOOKUP($A76,'Annex 2 EHV charges'!$D:$O,11,FALSE)=0,"",VLOOKUP($A76,'Annex 2 EHV charges'!$D:$O,11,FALSE)),"")</f>
        <v/>
      </c>
      <c r="H76" s="97" t="str">
        <f>IFERROR(IF(VLOOKUP($A76,'Annex 2 EHV charges'!$D:$O,12,FALSE)=0,"",VLOOKUP($A76,'Annex 2 EHV charges'!$D:$O,12,FALSE)),"")</f>
        <v/>
      </c>
    </row>
    <row r="77" spans="1:8" ht="12.75" customHeight="1">
      <c r="A77" s="94" t="str">
        <f t="array" ref="A77">IFERROR(INDEX('Annex 2 EHV charges'!$D$11:$D$260, MATCH(0, IF(ISBLANK('Annex 2 EHV charges'!$D$11:$D$260),1, COUNTIF(A$4:$A76, 'Annex 2 EHV charges'!$D$11:$D$260)), 0)),"")</f>
        <v/>
      </c>
      <c r="B77" s="93" t="str">
        <f>IF($A77="","",VLOOKUP($A77,'Annex 2 EHV charges'!$D:$O,2,0))</f>
        <v/>
      </c>
      <c r="C77" s="94" t="str">
        <f>IF($A77="","",VLOOKUP($A77,'Annex 2 EHV charges'!$D:$O,3,0))</f>
        <v/>
      </c>
      <c r="D77" s="93" t="str">
        <f>IF($A77="","",VLOOKUP($A77,'Annex 2 EHV charges'!$D:$O,4,0))</f>
        <v/>
      </c>
      <c r="E77" s="95" t="str">
        <f>IFERROR(IF(VLOOKUP($A77,'Annex 2 EHV charges'!$D:$O,9,FALSE)=0,"",VLOOKUP($A77,'Annex 2 EHV charges'!$D:$O,9,FALSE)),"")</f>
        <v/>
      </c>
      <c r="F77" s="96" t="str">
        <f>IFERROR(IF(VLOOKUP($A77,'Annex 2 EHV charges'!$D:$O,10,FALSE)=0,"",VLOOKUP($A77,'Annex 2 EHV charges'!$D:$O,10,FALSE)),"")</f>
        <v/>
      </c>
      <c r="G77" s="97" t="str">
        <f>IFERROR(IF(VLOOKUP($A77,'Annex 2 EHV charges'!$D:$O,11,FALSE)=0,"",VLOOKUP($A77,'Annex 2 EHV charges'!$D:$O,11,FALSE)),"")</f>
        <v/>
      </c>
      <c r="H77" s="97" t="str">
        <f>IFERROR(IF(VLOOKUP($A77,'Annex 2 EHV charges'!$D:$O,12,FALSE)=0,"",VLOOKUP($A77,'Annex 2 EHV charges'!$D:$O,12,FALSE)),"")</f>
        <v/>
      </c>
    </row>
    <row r="78" spans="1:8" ht="12.75" customHeight="1">
      <c r="A78" s="94" t="str">
        <f t="array" ref="A78">IFERROR(INDEX('Annex 2 EHV charges'!$D$11:$D$260, MATCH(0, IF(ISBLANK('Annex 2 EHV charges'!$D$11:$D$260),1, COUNTIF(A$4:$A77, 'Annex 2 EHV charges'!$D$11:$D$260)), 0)),"")</f>
        <v/>
      </c>
      <c r="B78" s="93" t="str">
        <f>IF($A78="","",VLOOKUP($A78,'Annex 2 EHV charges'!$D:$O,2,0))</f>
        <v/>
      </c>
      <c r="C78" s="94" t="str">
        <f>IF($A78="","",VLOOKUP($A78,'Annex 2 EHV charges'!$D:$O,3,0))</f>
        <v/>
      </c>
      <c r="D78" s="93" t="str">
        <f>IF($A78="","",VLOOKUP($A78,'Annex 2 EHV charges'!$D:$O,4,0))</f>
        <v/>
      </c>
      <c r="E78" s="95" t="str">
        <f>IFERROR(IF(VLOOKUP($A78,'Annex 2 EHV charges'!$D:$O,9,FALSE)=0,"",VLOOKUP($A78,'Annex 2 EHV charges'!$D:$O,9,FALSE)),"")</f>
        <v/>
      </c>
      <c r="F78" s="96" t="str">
        <f>IFERROR(IF(VLOOKUP($A78,'Annex 2 EHV charges'!$D:$O,10,FALSE)=0,"",VLOOKUP($A78,'Annex 2 EHV charges'!$D:$O,10,FALSE)),"")</f>
        <v/>
      </c>
      <c r="G78" s="97" t="str">
        <f>IFERROR(IF(VLOOKUP($A78,'Annex 2 EHV charges'!$D:$O,11,FALSE)=0,"",VLOOKUP($A78,'Annex 2 EHV charges'!$D:$O,11,FALSE)),"")</f>
        <v/>
      </c>
      <c r="H78" s="97" t="str">
        <f>IFERROR(IF(VLOOKUP($A78,'Annex 2 EHV charges'!$D:$O,12,FALSE)=0,"",VLOOKUP($A78,'Annex 2 EHV charges'!$D:$O,12,FALSE)),"")</f>
        <v/>
      </c>
    </row>
    <row r="79" spans="1:8" ht="12.75" customHeight="1">
      <c r="A79" s="94" t="str">
        <f t="array" ref="A79">IFERROR(INDEX('Annex 2 EHV charges'!$D$11:$D$260, MATCH(0, IF(ISBLANK('Annex 2 EHV charges'!$D$11:$D$260),1, COUNTIF(A$4:$A78, 'Annex 2 EHV charges'!$D$11:$D$260)), 0)),"")</f>
        <v/>
      </c>
      <c r="B79" s="93" t="str">
        <f>IF($A79="","",VLOOKUP($A79,'Annex 2 EHV charges'!$D:$O,2,0))</f>
        <v/>
      </c>
      <c r="C79" s="94" t="str">
        <f>IF($A79="","",VLOOKUP($A79,'Annex 2 EHV charges'!$D:$O,3,0))</f>
        <v/>
      </c>
      <c r="D79" s="93" t="str">
        <f>IF($A79="","",VLOOKUP($A79,'Annex 2 EHV charges'!$D:$O,4,0))</f>
        <v/>
      </c>
      <c r="E79" s="95" t="str">
        <f>IFERROR(IF(VLOOKUP($A79,'Annex 2 EHV charges'!$D:$O,9,FALSE)=0,"",VLOOKUP($A79,'Annex 2 EHV charges'!$D:$O,9,FALSE)),"")</f>
        <v/>
      </c>
      <c r="F79" s="96" t="str">
        <f>IFERROR(IF(VLOOKUP($A79,'Annex 2 EHV charges'!$D:$O,10,FALSE)=0,"",VLOOKUP($A79,'Annex 2 EHV charges'!$D:$O,10,FALSE)),"")</f>
        <v/>
      </c>
      <c r="G79" s="97" t="str">
        <f>IFERROR(IF(VLOOKUP($A79,'Annex 2 EHV charges'!$D:$O,11,FALSE)=0,"",VLOOKUP($A79,'Annex 2 EHV charges'!$D:$O,11,FALSE)),"")</f>
        <v/>
      </c>
      <c r="H79" s="97" t="str">
        <f>IFERROR(IF(VLOOKUP($A79,'Annex 2 EHV charges'!$D:$O,12,FALSE)=0,"",VLOOKUP($A79,'Annex 2 EHV charges'!$D:$O,12,FALSE)),"")</f>
        <v/>
      </c>
    </row>
    <row r="80" spans="1:8" ht="12.75" customHeight="1">
      <c r="A80" s="94" t="str">
        <f t="array" ref="A80">IFERROR(INDEX('Annex 2 EHV charges'!$D$11:$D$260, MATCH(0, IF(ISBLANK('Annex 2 EHV charges'!$D$11:$D$260),1, COUNTIF(A$4:$A79, 'Annex 2 EHV charges'!$D$11:$D$260)), 0)),"")</f>
        <v/>
      </c>
      <c r="B80" s="93" t="str">
        <f>IF($A80="","",VLOOKUP($A80,'Annex 2 EHV charges'!$D:$O,2,0))</f>
        <v/>
      </c>
      <c r="C80" s="94" t="str">
        <f>IF($A80="","",VLOOKUP($A80,'Annex 2 EHV charges'!$D:$O,3,0))</f>
        <v/>
      </c>
      <c r="D80" s="93" t="str">
        <f>IF($A80="","",VLOOKUP($A80,'Annex 2 EHV charges'!$D:$O,4,0))</f>
        <v/>
      </c>
      <c r="E80" s="95" t="str">
        <f>IFERROR(IF(VLOOKUP($A80,'Annex 2 EHV charges'!$D:$O,9,FALSE)=0,"",VLOOKUP($A80,'Annex 2 EHV charges'!$D:$O,9,FALSE)),"")</f>
        <v/>
      </c>
      <c r="F80" s="96" t="str">
        <f>IFERROR(IF(VLOOKUP($A80,'Annex 2 EHV charges'!$D:$O,10,FALSE)=0,"",VLOOKUP($A80,'Annex 2 EHV charges'!$D:$O,10,FALSE)),"")</f>
        <v/>
      </c>
      <c r="G80" s="97" t="str">
        <f>IFERROR(IF(VLOOKUP($A80,'Annex 2 EHV charges'!$D:$O,11,FALSE)=0,"",VLOOKUP($A80,'Annex 2 EHV charges'!$D:$O,11,FALSE)),"")</f>
        <v/>
      </c>
      <c r="H80" s="97" t="str">
        <f>IFERROR(IF(VLOOKUP($A80,'Annex 2 EHV charges'!$D:$O,12,FALSE)=0,"",VLOOKUP($A80,'Annex 2 EHV charges'!$D:$O,12,FALSE)),"")</f>
        <v/>
      </c>
    </row>
    <row r="81" spans="1:8" ht="12.75" customHeight="1">
      <c r="A81" s="94" t="str">
        <f t="array" ref="A81">IFERROR(INDEX('Annex 2 EHV charges'!$D$11:$D$260, MATCH(0, IF(ISBLANK('Annex 2 EHV charges'!$D$11:$D$260),1, COUNTIF(A$4:$A80, 'Annex 2 EHV charges'!$D$11:$D$260)), 0)),"")</f>
        <v/>
      </c>
      <c r="B81" s="93" t="str">
        <f>IF($A81="","",VLOOKUP($A81,'Annex 2 EHV charges'!$D:$O,2,0))</f>
        <v/>
      </c>
      <c r="C81" s="94" t="str">
        <f>IF($A81="","",VLOOKUP($A81,'Annex 2 EHV charges'!$D:$O,3,0))</f>
        <v/>
      </c>
      <c r="D81" s="93" t="str">
        <f>IF($A81="","",VLOOKUP($A81,'Annex 2 EHV charges'!$D:$O,4,0))</f>
        <v/>
      </c>
      <c r="E81" s="95" t="str">
        <f>IFERROR(IF(VLOOKUP($A81,'Annex 2 EHV charges'!$D:$O,9,FALSE)=0,"",VLOOKUP($A81,'Annex 2 EHV charges'!$D:$O,9,FALSE)),"")</f>
        <v/>
      </c>
      <c r="F81" s="96" t="str">
        <f>IFERROR(IF(VLOOKUP($A81,'Annex 2 EHV charges'!$D:$O,10,FALSE)=0,"",VLOOKUP($A81,'Annex 2 EHV charges'!$D:$O,10,FALSE)),"")</f>
        <v/>
      </c>
      <c r="G81" s="97" t="str">
        <f>IFERROR(IF(VLOOKUP($A81,'Annex 2 EHV charges'!$D:$O,11,FALSE)=0,"",VLOOKUP($A81,'Annex 2 EHV charges'!$D:$O,11,FALSE)),"")</f>
        <v/>
      </c>
      <c r="H81" s="97" t="str">
        <f>IFERROR(IF(VLOOKUP($A81,'Annex 2 EHV charges'!$D:$O,12,FALSE)=0,"",VLOOKUP($A81,'Annex 2 EHV charges'!$D:$O,12,FALSE)),"")</f>
        <v/>
      </c>
    </row>
    <row r="82" spans="1:8" ht="12.75" customHeight="1">
      <c r="A82" s="94" t="str">
        <f t="array" ref="A82">IFERROR(INDEX('Annex 2 EHV charges'!$D$11:$D$260, MATCH(0, IF(ISBLANK('Annex 2 EHV charges'!$D$11:$D$260),1, COUNTIF(A$4:$A81, 'Annex 2 EHV charges'!$D$11:$D$260)), 0)),"")</f>
        <v/>
      </c>
      <c r="B82" s="93" t="str">
        <f>IF($A82="","",VLOOKUP($A82,'Annex 2 EHV charges'!$D:$O,2,0))</f>
        <v/>
      </c>
      <c r="C82" s="94" t="str">
        <f>IF($A82="","",VLOOKUP($A82,'Annex 2 EHV charges'!$D:$O,3,0))</f>
        <v/>
      </c>
      <c r="D82" s="93" t="str">
        <f>IF($A82="","",VLOOKUP($A82,'Annex 2 EHV charges'!$D:$O,4,0))</f>
        <v/>
      </c>
      <c r="E82" s="95" t="str">
        <f>IFERROR(IF(VLOOKUP($A82,'Annex 2 EHV charges'!$D:$O,9,FALSE)=0,"",VLOOKUP($A82,'Annex 2 EHV charges'!$D:$O,9,FALSE)),"")</f>
        <v/>
      </c>
      <c r="F82" s="96" t="str">
        <f>IFERROR(IF(VLOOKUP($A82,'Annex 2 EHV charges'!$D:$O,10,FALSE)=0,"",VLOOKUP($A82,'Annex 2 EHV charges'!$D:$O,10,FALSE)),"")</f>
        <v/>
      </c>
      <c r="G82" s="97" t="str">
        <f>IFERROR(IF(VLOOKUP($A82,'Annex 2 EHV charges'!$D:$O,11,FALSE)=0,"",VLOOKUP($A82,'Annex 2 EHV charges'!$D:$O,11,FALSE)),"")</f>
        <v/>
      </c>
      <c r="H82" s="97" t="str">
        <f>IFERROR(IF(VLOOKUP($A82,'Annex 2 EHV charges'!$D:$O,12,FALSE)=0,"",VLOOKUP($A82,'Annex 2 EHV charges'!$D:$O,12,FALSE)),"")</f>
        <v/>
      </c>
    </row>
    <row r="83" spans="1:8" ht="12.75" customHeight="1">
      <c r="A83" s="94" t="str">
        <f t="array" ref="A83">IFERROR(INDEX('Annex 2 EHV charges'!$D$11:$D$260, MATCH(0, IF(ISBLANK('Annex 2 EHV charges'!$D$11:$D$260),1, COUNTIF(A$4:$A82, 'Annex 2 EHV charges'!$D$11:$D$260)), 0)),"")</f>
        <v/>
      </c>
      <c r="B83" s="93" t="str">
        <f>IF($A83="","",VLOOKUP($A83,'Annex 2 EHV charges'!$D:$O,2,0))</f>
        <v/>
      </c>
      <c r="C83" s="94" t="str">
        <f>IF($A83="","",VLOOKUP($A83,'Annex 2 EHV charges'!$D:$O,3,0))</f>
        <v/>
      </c>
      <c r="D83" s="93" t="str">
        <f>IF($A83="","",VLOOKUP($A83,'Annex 2 EHV charges'!$D:$O,4,0))</f>
        <v/>
      </c>
      <c r="E83" s="95" t="str">
        <f>IFERROR(IF(VLOOKUP($A83,'Annex 2 EHV charges'!$D:$O,9,FALSE)=0,"",VLOOKUP($A83,'Annex 2 EHV charges'!$D:$O,9,FALSE)),"")</f>
        <v/>
      </c>
      <c r="F83" s="96" t="str">
        <f>IFERROR(IF(VLOOKUP($A83,'Annex 2 EHV charges'!$D:$O,10,FALSE)=0,"",VLOOKUP($A83,'Annex 2 EHV charges'!$D:$O,10,FALSE)),"")</f>
        <v/>
      </c>
      <c r="G83" s="97" t="str">
        <f>IFERROR(IF(VLOOKUP($A83,'Annex 2 EHV charges'!$D:$O,11,FALSE)=0,"",VLOOKUP($A83,'Annex 2 EHV charges'!$D:$O,11,FALSE)),"")</f>
        <v/>
      </c>
      <c r="H83" s="97" t="str">
        <f>IFERROR(IF(VLOOKUP($A83,'Annex 2 EHV charges'!$D:$O,12,FALSE)=0,"",VLOOKUP($A83,'Annex 2 EHV charges'!$D:$O,12,FALSE)),"")</f>
        <v/>
      </c>
    </row>
    <row r="84" spans="1:8" ht="12.75" customHeight="1">
      <c r="A84" s="94" t="str">
        <f t="array" ref="A84">IFERROR(INDEX('Annex 2 EHV charges'!$D$11:$D$260, MATCH(0, IF(ISBLANK('Annex 2 EHV charges'!$D$11:$D$260),1, COUNTIF(A$4:$A83, 'Annex 2 EHV charges'!$D$11:$D$260)), 0)),"")</f>
        <v/>
      </c>
      <c r="B84" s="93" t="str">
        <f>IF($A84="","",VLOOKUP($A84,'Annex 2 EHV charges'!$D:$O,2,0))</f>
        <v/>
      </c>
      <c r="C84" s="94" t="str">
        <f>IF($A84="","",VLOOKUP($A84,'Annex 2 EHV charges'!$D:$O,3,0))</f>
        <v/>
      </c>
      <c r="D84" s="93" t="str">
        <f>IF($A84="","",VLOOKUP($A84,'Annex 2 EHV charges'!$D:$O,4,0))</f>
        <v/>
      </c>
      <c r="E84" s="95" t="str">
        <f>IFERROR(IF(VLOOKUP($A84,'Annex 2 EHV charges'!$D:$O,9,FALSE)=0,"",VLOOKUP($A84,'Annex 2 EHV charges'!$D:$O,9,FALSE)),"")</f>
        <v/>
      </c>
      <c r="F84" s="96" t="str">
        <f>IFERROR(IF(VLOOKUP($A84,'Annex 2 EHV charges'!$D:$O,10,FALSE)=0,"",VLOOKUP($A84,'Annex 2 EHV charges'!$D:$O,10,FALSE)),"")</f>
        <v/>
      </c>
      <c r="G84" s="97" t="str">
        <f>IFERROR(IF(VLOOKUP($A84,'Annex 2 EHV charges'!$D:$O,11,FALSE)=0,"",VLOOKUP($A84,'Annex 2 EHV charges'!$D:$O,11,FALSE)),"")</f>
        <v/>
      </c>
      <c r="H84" s="97" t="str">
        <f>IFERROR(IF(VLOOKUP($A84,'Annex 2 EHV charges'!$D:$O,12,FALSE)=0,"",VLOOKUP($A84,'Annex 2 EHV charges'!$D:$O,12,FALSE)),"")</f>
        <v/>
      </c>
    </row>
    <row r="85" spans="1:8" ht="12.75" customHeight="1">
      <c r="A85" s="94" t="str">
        <f t="array" ref="A85">IFERROR(INDEX('Annex 2 EHV charges'!$D$11:$D$260, MATCH(0, IF(ISBLANK('Annex 2 EHV charges'!$D$11:$D$260),1, COUNTIF(A$4:$A84, 'Annex 2 EHV charges'!$D$11:$D$260)), 0)),"")</f>
        <v/>
      </c>
      <c r="B85" s="93" t="str">
        <f>IF($A85="","",VLOOKUP($A85,'Annex 2 EHV charges'!$D:$O,2,0))</f>
        <v/>
      </c>
      <c r="C85" s="94" t="str">
        <f>IF($A85="","",VLOOKUP($A85,'Annex 2 EHV charges'!$D:$O,3,0))</f>
        <v/>
      </c>
      <c r="D85" s="93" t="str">
        <f>IF($A85="","",VLOOKUP($A85,'Annex 2 EHV charges'!$D:$O,4,0))</f>
        <v/>
      </c>
      <c r="E85" s="95" t="str">
        <f>IFERROR(IF(VLOOKUP($A85,'Annex 2 EHV charges'!$D:$O,9,FALSE)=0,"",VLOOKUP($A85,'Annex 2 EHV charges'!$D:$O,9,FALSE)),"")</f>
        <v/>
      </c>
      <c r="F85" s="96" t="str">
        <f>IFERROR(IF(VLOOKUP($A85,'Annex 2 EHV charges'!$D:$O,10,FALSE)=0,"",VLOOKUP($A85,'Annex 2 EHV charges'!$D:$O,10,FALSE)),"")</f>
        <v/>
      </c>
      <c r="G85" s="97" t="str">
        <f>IFERROR(IF(VLOOKUP($A85,'Annex 2 EHV charges'!$D:$O,11,FALSE)=0,"",VLOOKUP($A85,'Annex 2 EHV charges'!$D:$O,11,FALSE)),"")</f>
        <v/>
      </c>
      <c r="H85" s="97" t="str">
        <f>IFERROR(IF(VLOOKUP($A85,'Annex 2 EHV charges'!$D:$O,12,FALSE)=0,"",VLOOKUP($A85,'Annex 2 EHV charges'!$D:$O,12,FALSE)),"")</f>
        <v/>
      </c>
    </row>
    <row r="86" spans="1:8" ht="12.75" customHeight="1">
      <c r="A86" s="94" t="str">
        <f t="array" ref="A86">IFERROR(INDEX('Annex 2 EHV charges'!$D$11:$D$260, MATCH(0, IF(ISBLANK('Annex 2 EHV charges'!$D$11:$D$260),1, COUNTIF(A$4:$A85, 'Annex 2 EHV charges'!$D$11:$D$260)), 0)),"")</f>
        <v/>
      </c>
      <c r="B86" s="93" t="str">
        <f>IF($A86="","",VLOOKUP($A86,'Annex 2 EHV charges'!$D:$O,2,0))</f>
        <v/>
      </c>
      <c r="C86" s="94" t="str">
        <f>IF($A86="","",VLOOKUP($A86,'Annex 2 EHV charges'!$D:$O,3,0))</f>
        <v/>
      </c>
      <c r="D86" s="93" t="str">
        <f>IF($A86="","",VLOOKUP($A86,'Annex 2 EHV charges'!$D:$O,4,0))</f>
        <v/>
      </c>
      <c r="E86" s="95" t="str">
        <f>IFERROR(IF(VLOOKUP($A86,'Annex 2 EHV charges'!$D:$O,9,FALSE)=0,"",VLOOKUP($A86,'Annex 2 EHV charges'!$D:$O,9,FALSE)),"")</f>
        <v/>
      </c>
      <c r="F86" s="96" t="str">
        <f>IFERROR(IF(VLOOKUP($A86,'Annex 2 EHV charges'!$D:$O,10,FALSE)=0,"",VLOOKUP($A86,'Annex 2 EHV charges'!$D:$O,10,FALSE)),"")</f>
        <v/>
      </c>
      <c r="G86" s="97" t="str">
        <f>IFERROR(IF(VLOOKUP($A86,'Annex 2 EHV charges'!$D:$O,11,FALSE)=0,"",VLOOKUP($A86,'Annex 2 EHV charges'!$D:$O,11,FALSE)),"")</f>
        <v/>
      </c>
      <c r="H86" s="97" t="str">
        <f>IFERROR(IF(VLOOKUP($A86,'Annex 2 EHV charges'!$D:$O,12,FALSE)=0,"",VLOOKUP($A86,'Annex 2 EHV charges'!$D:$O,12,FALSE)),"")</f>
        <v/>
      </c>
    </row>
    <row r="87" spans="1:8" ht="12.75" customHeight="1">
      <c r="A87" s="94" t="str">
        <f t="array" ref="A87">IFERROR(INDEX('Annex 2 EHV charges'!$D$11:$D$260, MATCH(0, IF(ISBLANK('Annex 2 EHV charges'!$D$11:$D$260),1, COUNTIF(A$4:$A86, 'Annex 2 EHV charges'!$D$11:$D$260)), 0)),"")</f>
        <v/>
      </c>
      <c r="B87" s="93" t="str">
        <f>IF($A87="","",VLOOKUP($A87,'Annex 2 EHV charges'!$D:$O,2,0))</f>
        <v/>
      </c>
      <c r="C87" s="94" t="str">
        <f>IF($A87="","",VLOOKUP($A87,'Annex 2 EHV charges'!$D:$O,3,0))</f>
        <v/>
      </c>
      <c r="D87" s="93" t="str">
        <f>IF($A87="","",VLOOKUP($A87,'Annex 2 EHV charges'!$D:$O,4,0))</f>
        <v/>
      </c>
      <c r="E87" s="95" t="str">
        <f>IFERROR(IF(VLOOKUP($A87,'Annex 2 EHV charges'!$D:$O,9,FALSE)=0,"",VLOOKUP($A87,'Annex 2 EHV charges'!$D:$O,9,FALSE)),"")</f>
        <v/>
      </c>
      <c r="F87" s="96" t="str">
        <f>IFERROR(IF(VLOOKUP($A87,'Annex 2 EHV charges'!$D:$O,10,FALSE)=0,"",VLOOKUP($A87,'Annex 2 EHV charges'!$D:$O,10,FALSE)),"")</f>
        <v/>
      </c>
      <c r="G87" s="97" t="str">
        <f>IFERROR(IF(VLOOKUP($A87,'Annex 2 EHV charges'!$D:$O,11,FALSE)=0,"",VLOOKUP($A87,'Annex 2 EHV charges'!$D:$O,11,FALSE)),"")</f>
        <v/>
      </c>
      <c r="H87" s="97" t="str">
        <f>IFERROR(IF(VLOOKUP($A87,'Annex 2 EHV charges'!$D:$O,12,FALSE)=0,"",VLOOKUP($A87,'Annex 2 EHV charges'!$D:$O,12,FALSE)),"")</f>
        <v/>
      </c>
    </row>
    <row r="88" spans="1:8" ht="12.75" customHeight="1">
      <c r="A88" s="94" t="str">
        <f t="array" ref="A88">IFERROR(INDEX('Annex 2 EHV charges'!$D$11:$D$260, MATCH(0, IF(ISBLANK('Annex 2 EHV charges'!$D$11:$D$260),1, COUNTIF(A$4:$A87, 'Annex 2 EHV charges'!$D$11:$D$260)), 0)),"")</f>
        <v/>
      </c>
      <c r="B88" s="93" t="str">
        <f>IF($A88="","",VLOOKUP($A88,'Annex 2 EHV charges'!$D:$O,2,0))</f>
        <v/>
      </c>
      <c r="C88" s="94" t="str">
        <f>IF($A88="","",VLOOKUP($A88,'Annex 2 EHV charges'!$D:$O,3,0))</f>
        <v/>
      </c>
      <c r="D88" s="93" t="str">
        <f>IF($A88="","",VLOOKUP($A88,'Annex 2 EHV charges'!$D:$O,4,0))</f>
        <v/>
      </c>
      <c r="E88" s="95" t="str">
        <f>IFERROR(IF(VLOOKUP($A88,'Annex 2 EHV charges'!$D:$O,9,FALSE)=0,"",VLOOKUP($A88,'Annex 2 EHV charges'!$D:$O,9,FALSE)),"")</f>
        <v/>
      </c>
      <c r="F88" s="96" t="str">
        <f>IFERROR(IF(VLOOKUP($A88,'Annex 2 EHV charges'!$D:$O,10,FALSE)=0,"",VLOOKUP($A88,'Annex 2 EHV charges'!$D:$O,10,FALSE)),"")</f>
        <v/>
      </c>
      <c r="G88" s="97" t="str">
        <f>IFERROR(IF(VLOOKUP($A88,'Annex 2 EHV charges'!$D:$O,11,FALSE)=0,"",VLOOKUP($A88,'Annex 2 EHV charges'!$D:$O,11,FALSE)),"")</f>
        <v/>
      </c>
      <c r="H88" s="97" t="str">
        <f>IFERROR(IF(VLOOKUP($A88,'Annex 2 EHV charges'!$D:$O,12,FALSE)=0,"",VLOOKUP($A88,'Annex 2 EHV charges'!$D:$O,12,FALSE)),"")</f>
        <v/>
      </c>
    </row>
    <row r="89" spans="1:8" ht="12.75" customHeight="1">
      <c r="A89" s="94" t="str">
        <f t="array" ref="A89">IFERROR(INDEX('Annex 2 EHV charges'!$D$11:$D$260, MATCH(0, IF(ISBLANK('Annex 2 EHV charges'!$D$11:$D$260),1, COUNTIF(A$4:$A88, 'Annex 2 EHV charges'!$D$11:$D$260)), 0)),"")</f>
        <v/>
      </c>
      <c r="B89" s="93" t="str">
        <f>IF($A89="","",VLOOKUP($A89,'Annex 2 EHV charges'!$D:$O,2,0))</f>
        <v/>
      </c>
      <c r="C89" s="94" t="str">
        <f>IF($A89="","",VLOOKUP($A89,'Annex 2 EHV charges'!$D:$O,3,0))</f>
        <v/>
      </c>
      <c r="D89" s="93" t="str">
        <f>IF($A89="","",VLOOKUP($A89,'Annex 2 EHV charges'!$D:$O,4,0))</f>
        <v/>
      </c>
      <c r="E89" s="95" t="str">
        <f>IFERROR(IF(VLOOKUP($A89,'Annex 2 EHV charges'!$D:$O,9,FALSE)=0,"",VLOOKUP($A89,'Annex 2 EHV charges'!$D:$O,9,FALSE)),"")</f>
        <v/>
      </c>
      <c r="F89" s="96" t="str">
        <f>IFERROR(IF(VLOOKUP($A89,'Annex 2 EHV charges'!$D:$O,10,FALSE)=0,"",VLOOKUP($A89,'Annex 2 EHV charges'!$D:$O,10,FALSE)),"")</f>
        <v/>
      </c>
      <c r="G89" s="97" t="str">
        <f>IFERROR(IF(VLOOKUP($A89,'Annex 2 EHV charges'!$D:$O,11,FALSE)=0,"",VLOOKUP($A89,'Annex 2 EHV charges'!$D:$O,11,FALSE)),"")</f>
        <v/>
      </c>
      <c r="H89" s="97" t="str">
        <f>IFERROR(IF(VLOOKUP($A89,'Annex 2 EHV charges'!$D:$O,12,FALSE)=0,"",VLOOKUP($A89,'Annex 2 EHV charges'!$D:$O,12,FALSE)),"")</f>
        <v/>
      </c>
    </row>
    <row r="90" spans="1:8" ht="12.75" customHeight="1">
      <c r="A90" s="94" t="str">
        <f t="array" ref="A90">IFERROR(INDEX('Annex 2 EHV charges'!$D$11:$D$260, MATCH(0, IF(ISBLANK('Annex 2 EHV charges'!$D$11:$D$260),1, COUNTIF(A$4:$A89, 'Annex 2 EHV charges'!$D$11:$D$260)), 0)),"")</f>
        <v/>
      </c>
      <c r="B90" s="93" t="str">
        <f>IF($A90="","",VLOOKUP($A90,'Annex 2 EHV charges'!$D:$O,2,0))</f>
        <v/>
      </c>
      <c r="C90" s="94" t="str">
        <f>IF($A90="","",VLOOKUP($A90,'Annex 2 EHV charges'!$D:$O,3,0))</f>
        <v/>
      </c>
      <c r="D90" s="93" t="str">
        <f>IF($A90="","",VLOOKUP($A90,'Annex 2 EHV charges'!$D:$O,4,0))</f>
        <v/>
      </c>
      <c r="E90" s="95" t="str">
        <f>IFERROR(IF(VLOOKUP($A90,'Annex 2 EHV charges'!$D:$O,9,FALSE)=0,"",VLOOKUP($A90,'Annex 2 EHV charges'!$D:$O,9,FALSE)),"")</f>
        <v/>
      </c>
      <c r="F90" s="96" t="str">
        <f>IFERROR(IF(VLOOKUP($A90,'Annex 2 EHV charges'!$D:$O,10,FALSE)=0,"",VLOOKUP($A90,'Annex 2 EHV charges'!$D:$O,10,FALSE)),"")</f>
        <v/>
      </c>
      <c r="G90" s="97" t="str">
        <f>IFERROR(IF(VLOOKUP($A90,'Annex 2 EHV charges'!$D:$O,11,FALSE)=0,"",VLOOKUP($A90,'Annex 2 EHV charges'!$D:$O,11,FALSE)),"")</f>
        <v/>
      </c>
      <c r="H90" s="97" t="str">
        <f>IFERROR(IF(VLOOKUP($A90,'Annex 2 EHV charges'!$D:$O,12,FALSE)=0,"",VLOOKUP($A90,'Annex 2 EHV charges'!$D:$O,12,FALSE)),"")</f>
        <v/>
      </c>
    </row>
    <row r="91" spans="1:8" ht="12.75" customHeight="1">
      <c r="A91" s="94" t="str">
        <f t="array" ref="A91">IFERROR(INDEX('Annex 2 EHV charges'!$D$11:$D$260, MATCH(0, IF(ISBLANK('Annex 2 EHV charges'!$D$11:$D$260),1, COUNTIF(A$4:$A90, 'Annex 2 EHV charges'!$D$11:$D$260)), 0)),"")</f>
        <v/>
      </c>
      <c r="B91" s="93" t="str">
        <f>IF($A91="","",VLOOKUP($A91,'Annex 2 EHV charges'!$D:$O,2,0))</f>
        <v/>
      </c>
      <c r="C91" s="94" t="str">
        <f>IF($A91="","",VLOOKUP($A91,'Annex 2 EHV charges'!$D:$O,3,0))</f>
        <v/>
      </c>
      <c r="D91" s="93" t="str">
        <f>IF($A91="","",VLOOKUP($A91,'Annex 2 EHV charges'!$D:$O,4,0))</f>
        <v/>
      </c>
      <c r="E91" s="95" t="str">
        <f>IFERROR(IF(VLOOKUP($A91,'Annex 2 EHV charges'!$D:$O,9,FALSE)=0,"",VLOOKUP($A91,'Annex 2 EHV charges'!$D:$O,9,FALSE)),"")</f>
        <v/>
      </c>
      <c r="F91" s="96" t="str">
        <f>IFERROR(IF(VLOOKUP($A91,'Annex 2 EHV charges'!$D:$O,10,FALSE)=0,"",VLOOKUP($A91,'Annex 2 EHV charges'!$D:$O,10,FALSE)),"")</f>
        <v/>
      </c>
      <c r="G91" s="97" t="str">
        <f>IFERROR(IF(VLOOKUP($A91,'Annex 2 EHV charges'!$D:$O,11,FALSE)=0,"",VLOOKUP($A91,'Annex 2 EHV charges'!$D:$O,11,FALSE)),"")</f>
        <v/>
      </c>
      <c r="H91" s="97" t="str">
        <f>IFERROR(IF(VLOOKUP($A91,'Annex 2 EHV charges'!$D:$O,12,FALSE)=0,"",VLOOKUP($A91,'Annex 2 EHV charges'!$D:$O,12,FALSE)),"")</f>
        <v/>
      </c>
    </row>
    <row r="92" spans="1:8" ht="12.75" customHeight="1">
      <c r="A92" s="94" t="str">
        <f t="array" ref="A92">IFERROR(INDEX('Annex 2 EHV charges'!$D$11:$D$260, MATCH(0, IF(ISBLANK('Annex 2 EHV charges'!$D$11:$D$260),1, COUNTIF(A$4:$A91, 'Annex 2 EHV charges'!$D$11:$D$260)), 0)),"")</f>
        <v/>
      </c>
      <c r="B92" s="93" t="str">
        <f>IF($A92="","",VLOOKUP($A92,'Annex 2 EHV charges'!$D:$O,2,0))</f>
        <v/>
      </c>
      <c r="C92" s="94" t="str">
        <f>IF($A92="","",VLOOKUP($A92,'Annex 2 EHV charges'!$D:$O,3,0))</f>
        <v/>
      </c>
      <c r="D92" s="93" t="str">
        <f>IF($A92="","",VLOOKUP($A92,'Annex 2 EHV charges'!$D:$O,4,0))</f>
        <v/>
      </c>
      <c r="E92" s="95" t="str">
        <f>IFERROR(IF(VLOOKUP($A92,'Annex 2 EHV charges'!$D:$O,9,FALSE)=0,"",VLOOKUP($A92,'Annex 2 EHV charges'!$D:$O,9,FALSE)),"")</f>
        <v/>
      </c>
      <c r="F92" s="96" t="str">
        <f>IFERROR(IF(VLOOKUP($A92,'Annex 2 EHV charges'!$D:$O,10,FALSE)=0,"",VLOOKUP($A92,'Annex 2 EHV charges'!$D:$O,10,FALSE)),"")</f>
        <v/>
      </c>
      <c r="G92" s="97" t="str">
        <f>IFERROR(IF(VLOOKUP($A92,'Annex 2 EHV charges'!$D:$O,11,FALSE)=0,"",VLOOKUP($A92,'Annex 2 EHV charges'!$D:$O,11,FALSE)),"")</f>
        <v/>
      </c>
      <c r="H92" s="97" t="str">
        <f>IFERROR(IF(VLOOKUP($A92,'Annex 2 EHV charges'!$D:$O,12,FALSE)=0,"",VLOOKUP($A92,'Annex 2 EHV charges'!$D:$O,12,FALSE)),"")</f>
        <v/>
      </c>
    </row>
    <row r="93" spans="1:8" ht="12.75" customHeight="1">
      <c r="A93" s="94" t="str">
        <f t="array" ref="A93">IFERROR(INDEX('Annex 2 EHV charges'!$D$11:$D$260, MATCH(0, IF(ISBLANK('Annex 2 EHV charges'!$D$11:$D$260),1, COUNTIF(A$4:$A92, 'Annex 2 EHV charges'!$D$11:$D$260)), 0)),"")</f>
        <v/>
      </c>
      <c r="B93" s="93" t="str">
        <f>IF($A93="","",VLOOKUP($A93,'Annex 2 EHV charges'!$D:$O,2,0))</f>
        <v/>
      </c>
      <c r="C93" s="94" t="str">
        <f>IF($A93="","",VLOOKUP($A93,'Annex 2 EHV charges'!$D:$O,3,0))</f>
        <v/>
      </c>
      <c r="D93" s="93" t="str">
        <f>IF($A93="","",VLOOKUP($A93,'Annex 2 EHV charges'!$D:$O,4,0))</f>
        <v/>
      </c>
      <c r="E93" s="95" t="str">
        <f>IFERROR(IF(VLOOKUP($A93,'Annex 2 EHV charges'!$D:$O,9,FALSE)=0,"",VLOOKUP($A93,'Annex 2 EHV charges'!$D:$O,9,FALSE)),"")</f>
        <v/>
      </c>
      <c r="F93" s="96" t="str">
        <f>IFERROR(IF(VLOOKUP($A93,'Annex 2 EHV charges'!$D:$O,10,FALSE)=0,"",VLOOKUP($A93,'Annex 2 EHV charges'!$D:$O,10,FALSE)),"")</f>
        <v/>
      </c>
      <c r="G93" s="97" t="str">
        <f>IFERROR(IF(VLOOKUP($A93,'Annex 2 EHV charges'!$D:$O,11,FALSE)=0,"",VLOOKUP($A93,'Annex 2 EHV charges'!$D:$O,11,FALSE)),"")</f>
        <v/>
      </c>
      <c r="H93" s="97" t="str">
        <f>IFERROR(IF(VLOOKUP($A93,'Annex 2 EHV charges'!$D:$O,12,FALSE)=0,"",VLOOKUP($A93,'Annex 2 EHV charges'!$D:$O,12,FALSE)),"")</f>
        <v/>
      </c>
    </row>
    <row r="94" spans="1:8" ht="12.75" customHeight="1">
      <c r="A94" s="94" t="str">
        <f t="array" ref="A94">IFERROR(INDEX('Annex 2 EHV charges'!$D$11:$D$260, MATCH(0, IF(ISBLANK('Annex 2 EHV charges'!$D$11:$D$260),1, COUNTIF(A$4:$A93, 'Annex 2 EHV charges'!$D$11:$D$260)), 0)),"")</f>
        <v/>
      </c>
      <c r="B94" s="93" t="str">
        <f>IF($A94="","",VLOOKUP($A94,'Annex 2 EHV charges'!$D:$O,2,0))</f>
        <v/>
      </c>
      <c r="C94" s="94" t="str">
        <f>IF($A94="","",VLOOKUP($A94,'Annex 2 EHV charges'!$D:$O,3,0))</f>
        <v/>
      </c>
      <c r="D94" s="93" t="str">
        <f>IF($A94="","",VLOOKUP($A94,'Annex 2 EHV charges'!$D:$O,4,0))</f>
        <v/>
      </c>
      <c r="E94" s="95" t="str">
        <f>IFERROR(IF(VLOOKUP($A94,'Annex 2 EHV charges'!$D:$O,9,FALSE)=0,"",VLOOKUP($A94,'Annex 2 EHV charges'!$D:$O,9,FALSE)),"")</f>
        <v/>
      </c>
      <c r="F94" s="96" t="str">
        <f>IFERROR(IF(VLOOKUP($A94,'Annex 2 EHV charges'!$D:$O,10,FALSE)=0,"",VLOOKUP($A94,'Annex 2 EHV charges'!$D:$O,10,FALSE)),"")</f>
        <v/>
      </c>
      <c r="G94" s="97" t="str">
        <f>IFERROR(IF(VLOOKUP($A94,'Annex 2 EHV charges'!$D:$O,11,FALSE)=0,"",VLOOKUP($A94,'Annex 2 EHV charges'!$D:$O,11,FALSE)),"")</f>
        <v/>
      </c>
      <c r="H94" s="97" t="str">
        <f>IFERROR(IF(VLOOKUP($A94,'Annex 2 EHV charges'!$D:$O,12,FALSE)=0,"",VLOOKUP($A94,'Annex 2 EHV charges'!$D:$O,12,FALSE)),"")</f>
        <v/>
      </c>
    </row>
    <row r="95" spans="1:8" ht="12.75" customHeight="1">
      <c r="A95" s="94" t="str">
        <f t="array" ref="A95">IFERROR(INDEX('Annex 2 EHV charges'!$D$11:$D$260, MATCH(0, IF(ISBLANK('Annex 2 EHV charges'!$D$11:$D$260),1, COUNTIF(A$4:$A94, 'Annex 2 EHV charges'!$D$11:$D$260)), 0)),"")</f>
        <v/>
      </c>
      <c r="B95" s="93" t="str">
        <f>IF($A95="","",VLOOKUP($A95,'Annex 2 EHV charges'!$D:$O,2,0))</f>
        <v/>
      </c>
      <c r="C95" s="94" t="str">
        <f>IF($A95="","",VLOOKUP($A95,'Annex 2 EHV charges'!$D:$O,3,0))</f>
        <v/>
      </c>
      <c r="D95" s="93" t="str">
        <f>IF($A95="","",VLOOKUP($A95,'Annex 2 EHV charges'!$D:$O,4,0))</f>
        <v/>
      </c>
      <c r="E95" s="95" t="str">
        <f>IFERROR(IF(VLOOKUP($A95,'Annex 2 EHV charges'!$D:$O,9,FALSE)=0,"",VLOOKUP($A95,'Annex 2 EHV charges'!$D:$O,9,FALSE)),"")</f>
        <v/>
      </c>
      <c r="F95" s="96" t="str">
        <f>IFERROR(IF(VLOOKUP($A95,'Annex 2 EHV charges'!$D:$O,10,FALSE)=0,"",VLOOKUP($A95,'Annex 2 EHV charges'!$D:$O,10,FALSE)),"")</f>
        <v/>
      </c>
      <c r="G95" s="97" t="str">
        <f>IFERROR(IF(VLOOKUP($A95,'Annex 2 EHV charges'!$D:$O,11,FALSE)=0,"",VLOOKUP($A95,'Annex 2 EHV charges'!$D:$O,11,FALSE)),"")</f>
        <v/>
      </c>
      <c r="H95" s="97" t="str">
        <f>IFERROR(IF(VLOOKUP($A95,'Annex 2 EHV charges'!$D:$O,12,FALSE)=0,"",VLOOKUP($A95,'Annex 2 EHV charges'!$D:$O,12,FALSE)),"")</f>
        <v/>
      </c>
    </row>
    <row r="96" spans="1:8" ht="12.75" customHeight="1">
      <c r="A96" s="94" t="str">
        <f t="array" ref="A96">IFERROR(INDEX('Annex 2 EHV charges'!$D$11:$D$260, MATCH(0, IF(ISBLANK('Annex 2 EHV charges'!$D$11:$D$260),1, COUNTIF(A$4:$A95, 'Annex 2 EHV charges'!$D$11:$D$260)), 0)),"")</f>
        <v/>
      </c>
      <c r="B96" s="93" t="str">
        <f>IF($A96="","",VLOOKUP($A96,'Annex 2 EHV charges'!$D:$O,2,0))</f>
        <v/>
      </c>
      <c r="C96" s="94" t="str">
        <f>IF($A96="","",VLOOKUP($A96,'Annex 2 EHV charges'!$D:$O,3,0))</f>
        <v/>
      </c>
      <c r="D96" s="93" t="str">
        <f>IF($A96="","",VLOOKUP($A96,'Annex 2 EHV charges'!$D:$O,4,0))</f>
        <v/>
      </c>
      <c r="E96" s="95" t="str">
        <f>IFERROR(IF(VLOOKUP($A96,'Annex 2 EHV charges'!$D:$O,9,FALSE)=0,"",VLOOKUP($A96,'Annex 2 EHV charges'!$D:$O,9,FALSE)),"")</f>
        <v/>
      </c>
      <c r="F96" s="96" t="str">
        <f>IFERROR(IF(VLOOKUP($A96,'Annex 2 EHV charges'!$D:$O,10,FALSE)=0,"",VLOOKUP($A96,'Annex 2 EHV charges'!$D:$O,10,FALSE)),"")</f>
        <v/>
      </c>
      <c r="G96" s="97" t="str">
        <f>IFERROR(IF(VLOOKUP($A96,'Annex 2 EHV charges'!$D:$O,11,FALSE)=0,"",VLOOKUP($A96,'Annex 2 EHV charges'!$D:$O,11,FALSE)),"")</f>
        <v/>
      </c>
      <c r="H96" s="97" t="str">
        <f>IFERROR(IF(VLOOKUP($A96,'Annex 2 EHV charges'!$D:$O,12,FALSE)=0,"",VLOOKUP($A96,'Annex 2 EHV charges'!$D:$O,12,FALSE)),"")</f>
        <v/>
      </c>
    </row>
    <row r="97" spans="1:8" ht="12.75" customHeight="1">
      <c r="A97" s="94" t="str">
        <f t="array" ref="A97">IFERROR(INDEX('Annex 2 EHV charges'!$D$11:$D$260, MATCH(0, IF(ISBLANK('Annex 2 EHV charges'!$D$11:$D$260),1, COUNTIF(A$4:$A96, 'Annex 2 EHV charges'!$D$11:$D$260)), 0)),"")</f>
        <v/>
      </c>
      <c r="B97" s="93" t="str">
        <f>IF($A97="","",VLOOKUP($A97,'Annex 2 EHV charges'!$D:$O,2,0))</f>
        <v/>
      </c>
      <c r="C97" s="94" t="str">
        <f>IF($A97="","",VLOOKUP($A97,'Annex 2 EHV charges'!$D:$O,3,0))</f>
        <v/>
      </c>
      <c r="D97" s="93" t="str">
        <f>IF($A97="","",VLOOKUP($A97,'Annex 2 EHV charges'!$D:$O,4,0))</f>
        <v/>
      </c>
      <c r="E97" s="95" t="str">
        <f>IFERROR(IF(VLOOKUP($A97,'Annex 2 EHV charges'!$D:$O,9,FALSE)=0,"",VLOOKUP($A97,'Annex 2 EHV charges'!$D:$O,9,FALSE)),"")</f>
        <v/>
      </c>
      <c r="F97" s="96" t="str">
        <f>IFERROR(IF(VLOOKUP($A97,'Annex 2 EHV charges'!$D:$O,10,FALSE)=0,"",VLOOKUP($A97,'Annex 2 EHV charges'!$D:$O,10,FALSE)),"")</f>
        <v/>
      </c>
      <c r="G97" s="97" t="str">
        <f>IFERROR(IF(VLOOKUP($A97,'Annex 2 EHV charges'!$D:$O,11,FALSE)=0,"",VLOOKUP($A97,'Annex 2 EHV charges'!$D:$O,11,FALSE)),"")</f>
        <v/>
      </c>
      <c r="H97" s="97" t="str">
        <f>IFERROR(IF(VLOOKUP($A97,'Annex 2 EHV charges'!$D:$O,12,FALSE)=0,"",VLOOKUP($A97,'Annex 2 EHV charges'!$D:$O,12,FALSE)),"")</f>
        <v/>
      </c>
    </row>
    <row r="98" spans="1:8" ht="12.75" customHeight="1">
      <c r="A98" s="94" t="str">
        <f t="array" ref="A98">IFERROR(INDEX('Annex 2 EHV charges'!$D$11:$D$260, MATCH(0, IF(ISBLANK('Annex 2 EHV charges'!$D$11:$D$260),1, COUNTIF(A$4:$A97, 'Annex 2 EHV charges'!$D$11:$D$260)), 0)),"")</f>
        <v/>
      </c>
      <c r="B98" s="93" t="str">
        <f>IF($A98="","",VLOOKUP($A98,'Annex 2 EHV charges'!$D:$O,2,0))</f>
        <v/>
      </c>
      <c r="C98" s="94" t="str">
        <f>IF($A98="","",VLOOKUP($A98,'Annex 2 EHV charges'!$D:$O,3,0))</f>
        <v/>
      </c>
      <c r="D98" s="93" t="str">
        <f>IF($A98="","",VLOOKUP($A98,'Annex 2 EHV charges'!$D:$O,4,0))</f>
        <v/>
      </c>
      <c r="E98" s="95" t="str">
        <f>IFERROR(IF(VLOOKUP($A98,'Annex 2 EHV charges'!$D:$O,9,FALSE)=0,"",VLOOKUP($A98,'Annex 2 EHV charges'!$D:$O,9,FALSE)),"")</f>
        <v/>
      </c>
      <c r="F98" s="96" t="str">
        <f>IFERROR(IF(VLOOKUP($A98,'Annex 2 EHV charges'!$D:$O,10,FALSE)=0,"",VLOOKUP($A98,'Annex 2 EHV charges'!$D:$O,10,FALSE)),"")</f>
        <v/>
      </c>
      <c r="G98" s="97" t="str">
        <f>IFERROR(IF(VLOOKUP($A98,'Annex 2 EHV charges'!$D:$O,11,FALSE)=0,"",VLOOKUP($A98,'Annex 2 EHV charges'!$D:$O,11,FALSE)),"")</f>
        <v/>
      </c>
      <c r="H98" s="97" t="str">
        <f>IFERROR(IF(VLOOKUP($A98,'Annex 2 EHV charges'!$D:$O,12,FALSE)=0,"",VLOOKUP($A98,'Annex 2 EHV charges'!$D:$O,12,FALSE)),"")</f>
        <v/>
      </c>
    </row>
    <row r="99" spans="1:8" ht="12.75" customHeight="1">
      <c r="A99" s="94" t="str">
        <f t="array" ref="A99">IFERROR(INDEX('Annex 2 EHV charges'!$D$11:$D$260, MATCH(0, IF(ISBLANK('Annex 2 EHV charges'!$D$11:$D$260),1, COUNTIF(A$4:$A98, 'Annex 2 EHV charges'!$D$11:$D$260)), 0)),"")</f>
        <v/>
      </c>
      <c r="B99" s="93" t="str">
        <f>IF($A99="","",VLOOKUP($A99,'Annex 2 EHV charges'!$D:$O,2,0))</f>
        <v/>
      </c>
      <c r="C99" s="94" t="str">
        <f>IF($A99="","",VLOOKUP($A99,'Annex 2 EHV charges'!$D:$O,3,0))</f>
        <v/>
      </c>
      <c r="D99" s="93" t="str">
        <f>IF($A99="","",VLOOKUP($A99,'Annex 2 EHV charges'!$D:$O,4,0))</f>
        <v/>
      </c>
      <c r="E99" s="95" t="str">
        <f>IFERROR(IF(VLOOKUP($A99,'Annex 2 EHV charges'!$D:$O,9,FALSE)=0,"",VLOOKUP($A99,'Annex 2 EHV charges'!$D:$O,9,FALSE)),"")</f>
        <v/>
      </c>
      <c r="F99" s="96" t="str">
        <f>IFERROR(IF(VLOOKUP($A99,'Annex 2 EHV charges'!$D:$O,10,FALSE)=0,"",VLOOKUP($A99,'Annex 2 EHV charges'!$D:$O,10,FALSE)),"")</f>
        <v/>
      </c>
      <c r="G99" s="97" t="str">
        <f>IFERROR(IF(VLOOKUP($A99,'Annex 2 EHV charges'!$D:$O,11,FALSE)=0,"",VLOOKUP($A99,'Annex 2 EHV charges'!$D:$O,11,FALSE)),"")</f>
        <v/>
      </c>
      <c r="H99" s="97" t="str">
        <f>IFERROR(IF(VLOOKUP($A99,'Annex 2 EHV charges'!$D:$O,12,FALSE)=0,"",VLOOKUP($A99,'Annex 2 EHV charges'!$D:$O,12,FALSE)),"")</f>
        <v/>
      </c>
    </row>
    <row r="100" spans="1:8" ht="12.75" customHeight="1">
      <c r="A100" s="94" t="str">
        <f t="array" ref="A100">IFERROR(INDEX('Annex 2 EHV charges'!$D$11:$D$260, MATCH(0, IF(ISBLANK('Annex 2 EHV charges'!$D$11:$D$260),1, COUNTIF(A$4:$A99, 'Annex 2 EHV charges'!$D$11:$D$260)), 0)),"")</f>
        <v/>
      </c>
      <c r="B100" s="93" t="str">
        <f>IF($A100="","",VLOOKUP($A100,'Annex 2 EHV charges'!$D:$O,2,0))</f>
        <v/>
      </c>
      <c r="C100" s="94" t="str">
        <f>IF($A100="","",VLOOKUP($A100,'Annex 2 EHV charges'!$D:$O,3,0))</f>
        <v/>
      </c>
      <c r="D100" s="93" t="str">
        <f>IF($A100="","",VLOOKUP($A100,'Annex 2 EHV charges'!$D:$O,4,0))</f>
        <v/>
      </c>
      <c r="E100" s="95" t="str">
        <f>IFERROR(IF(VLOOKUP($A100,'Annex 2 EHV charges'!$D:$O,9,FALSE)=0,"",VLOOKUP($A100,'Annex 2 EHV charges'!$D:$O,9,FALSE)),"")</f>
        <v/>
      </c>
      <c r="F100" s="96" t="str">
        <f>IFERROR(IF(VLOOKUP($A100,'Annex 2 EHV charges'!$D:$O,10,FALSE)=0,"",VLOOKUP($A100,'Annex 2 EHV charges'!$D:$O,10,FALSE)),"")</f>
        <v/>
      </c>
      <c r="G100" s="97" t="str">
        <f>IFERROR(IF(VLOOKUP($A100,'Annex 2 EHV charges'!$D:$O,11,FALSE)=0,"",VLOOKUP($A100,'Annex 2 EHV charges'!$D:$O,11,FALSE)),"")</f>
        <v/>
      </c>
      <c r="H100" s="97" t="str">
        <f>IFERROR(IF(VLOOKUP($A100,'Annex 2 EHV charges'!$D:$O,12,FALSE)=0,"",VLOOKUP($A100,'Annex 2 EHV charges'!$D:$O,12,FALSE)),"")</f>
        <v/>
      </c>
    </row>
    <row r="101" spans="1:8" ht="12.75" customHeight="1">
      <c r="A101" s="94" t="str">
        <f t="array" ref="A101">IFERROR(INDEX('Annex 2 EHV charges'!$D$11:$D$260, MATCH(0, IF(ISBLANK('Annex 2 EHV charges'!$D$11:$D$260),1, COUNTIF(A$4:$A100, 'Annex 2 EHV charges'!$D$11:$D$260)), 0)),"")</f>
        <v/>
      </c>
      <c r="B101" s="93" t="str">
        <f>IF($A101="","",VLOOKUP($A101,'Annex 2 EHV charges'!$D:$O,2,0))</f>
        <v/>
      </c>
      <c r="C101" s="94" t="str">
        <f>IF($A101="","",VLOOKUP($A101,'Annex 2 EHV charges'!$D:$O,3,0))</f>
        <v/>
      </c>
      <c r="D101" s="93" t="str">
        <f>IF($A101="","",VLOOKUP($A101,'Annex 2 EHV charges'!$D:$O,4,0))</f>
        <v/>
      </c>
      <c r="E101" s="95" t="str">
        <f>IFERROR(IF(VLOOKUP($A101,'Annex 2 EHV charges'!$D:$O,9,FALSE)=0,"",VLOOKUP($A101,'Annex 2 EHV charges'!$D:$O,9,FALSE)),"")</f>
        <v/>
      </c>
      <c r="F101" s="96" t="str">
        <f>IFERROR(IF(VLOOKUP($A101,'Annex 2 EHV charges'!$D:$O,10,FALSE)=0,"",VLOOKUP($A101,'Annex 2 EHV charges'!$D:$O,10,FALSE)),"")</f>
        <v/>
      </c>
      <c r="G101" s="97" t="str">
        <f>IFERROR(IF(VLOOKUP($A101,'Annex 2 EHV charges'!$D:$O,11,FALSE)=0,"",VLOOKUP($A101,'Annex 2 EHV charges'!$D:$O,11,FALSE)),"")</f>
        <v/>
      </c>
      <c r="H101" s="97" t="str">
        <f>IFERROR(IF(VLOOKUP($A101,'Annex 2 EHV charges'!$D:$O,12,FALSE)=0,"",VLOOKUP($A101,'Annex 2 EHV charges'!$D:$O,12,FALSE)),"")</f>
        <v/>
      </c>
    </row>
    <row r="102" spans="1:8" ht="12.75" customHeight="1">
      <c r="A102" s="94" t="str">
        <f t="array" ref="A102">IFERROR(INDEX('Annex 2 EHV charges'!$D$11:$D$260, MATCH(0, IF(ISBLANK('Annex 2 EHV charges'!$D$11:$D$260),1, COUNTIF(A$4:$A101, 'Annex 2 EHV charges'!$D$11:$D$260)), 0)),"")</f>
        <v/>
      </c>
      <c r="B102" s="93" t="str">
        <f>IF($A102="","",VLOOKUP($A102,'Annex 2 EHV charges'!$D:$O,2,0))</f>
        <v/>
      </c>
      <c r="C102" s="94" t="str">
        <f>IF($A102="","",VLOOKUP($A102,'Annex 2 EHV charges'!$D:$O,3,0))</f>
        <v/>
      </c>
      <c r="D102" s="93" t="str">
        <f>IF($A102="","",VLOOKUP($A102,'Annex 2 EHV charges'!$D:$O,4,0))</f>
        <v/>
      </c>
      <c r="E102" s="95" t="str">
        <f>IFERROR(IF(VLOOKUP($A102,'Annex 2 EHV charges'!$D:$O,9,FALSE)=0,"",VLOOKUP($A102,'Annex 2 EHV charges'!$D:$O,9,FALSE)),"")</f>
        <v/>
      </c>
      <c r="F102" s="96" t="str">
        <f>IFERROR(IF(VLOOKUP($A102,'Annex 2 EHV charges'!$D:$O,10,FALSE)=0,"",VLOOKUP($A102,'Annex 2 EHV charges'!$D:$O,10,FALSE)),"")</f>
        <v/>
      </c>
      <c r="G102" s="97" t="str">
        <f>IFERROR(IF(VLOOKUP($A102,'Annex 2 EHV charges'!$D:$O,11,FALSE)=0,"",VLOOKUP($A102,'Annex 2 EHV charges'!$D:$O,11,FALSE)),"")</f>
        <v/>
      </c>
      <c r="H102" s="97" t="str">
        <f>IFERROR(IF(VLOOKUP($A102,'Annex 2 EHV charges'!$D:$O,12,FALSE)=0,"",VLOOKUP($A102,'Annex 2 EHV charges'!$D:$O,12,FALSE)),"")</f>
        <v/>
      </c>
    </row>
    <row r="103" spans="1:8" ht="12.75" customHeight="1">
      <c r="A103" s="94" t="str">
        <f t="array" ref="A103">IFERROR(INDEX('Annex 2 EHV charges'!$D$11:$D$260, MATCH(0, IF(ISBLANK('Annex 2 EHV charges'!$D$11:$D$260),1, COUNTIF(A$4:$A102, 'Annex 2 EHV charges'!$D$11:$D$260)), 0)),"")</f>
        <v/>
      </c>
      <c r="B103" s="93" t="str">
        <f>IF($A103="","",VLOOKUP($A103,'Annex 2 EHV charges'!$D:$O,2,0))</f>
        <v/>
      </c>
      <c r="C103" s="94" t="str">
        <f>IF($A103="","",VLOOKUP($A103,'Annex 2 EHV charges'!$D:$O,3,0))</f>
        <v/>
      </c>
      <c r="D103" s="93" t="str">
        <f>IF($A103="","",VLOOKUP($A103,'Annex 2 EHV charges'!$D:$O,4,0))</f>
        <v/>
      </c>
      <c r="E103" s="95" t="str">
        <f>IFERROR(IF(VLOOKUP($A103,'Annex 2 EHV charges'!$D:$O,9,FALSE)=0,"",VLOOKUP($A103,'Annex 2 EHV charges'!$D:$O,9,FALSE)),"")</f>
        <v/>
      </c>
      <c r="F103" s="96" t="str">
        <f>IFERROR(IF(VLOOKUP($A103,'Annex 2 EHV charges'!$D:$O,10,FALSE)=0,"",VLOOKUP($A103,'Annex 2 EHV charges'!$D:$O,10,FALSE)),"")</f>
        <v/>
      </c>
      <c r="G103" s="97" t="str">
        <f>IFERROR(IF(VLOOKUP($A103,'Annex 2 EHV charges'!$D:$O,11,FALSE)=0,"",VLOOKUP($A103,'Annex 2 EHV charges'!$D:$O,11,FALSE)),"")</f>
        <v/>
      </c>
      <c r="H103" s="97" t="str">
        <f>IFERROR(IF(VLOOKUP($A103,'Annex 2 EHV charges'!$D:$O,12,FALSE)=0,"",VLOOKUP($A103,'Annex 2 EHV charges'!$D:$O,12,FALSE)),"")</f>
        <v/>
      </c>
    </row>
    <row r="104" spans="1:8" ht="12.75" customHeight="1">
      <c r="A104" s="94" t="str">
        <f t="array" ref="A104">IFERROR(INDEX('Annex 2 EHV charges'!$D$11:$D$260, MATCH(0, IF(ISBLANK('Annex 2 EHV charges'!$D$11:$D$260),1, COUNTIF(A$4:$A103, 'Annex 2 EHV charges'!$D$11:$D$260)), 0)),"")</f>
        <v/>
      </c>
      <c r="B104" s="93" t="str">
        <f>IF($A104="","",VLOOKUP($A104,'Annex 2 EHV charges'!$D:$O,2,0))</f>
        <v/>
      </c>
      <c r="C104" s="94" t="str">
        <f>IF($A104="","",VLOOKUP($A104,'Annex 2 EHV charges'!$D:$O,3,0))</f>
        <v/>
      </c>
      <c r="D104" s="93" t="str">
        <f>IF($A104="","",VLOOKUP($A104,'Annex 2 EHV charges'!$D:$O,4,0))</f>
        <v/>
      </c>
      <c r="E104" s="95" t="str">
        <f>IFERROR(IF(VLOOKUP($A104,'Annex 2 EHV charges'!$D:$O,9,FALSE)=0,"",VLOOKUP($A104,'Annex 2 EHV charges'!$D:$O,9,FALSE)),"")</f>
        <v/>
      </c>
      <c r="F104" s="96" t="str">
        <f>IFERROR(IF(VLOOKUP($A104,'Annex 2 EHV charges'!$D:$O,10,FALSE)=0,"",VLOOKUP($A104,'Annex 2 EHV charges'!$D:$O,10,FALSE)),"")</f>
        <v/>
      </c>
      <c r="G104" s="97" t="str">
        <f>IFERROR(IF(VLOOKUP($A104,'Annex 2 EHV charges'!$D:$O,11,FALSE)=0,"",VLOOKUP($A104,'Annex 2 EHV charges'!$D:$O,11,FALSE)),"")</f>
        <v/>
      </c>
      <c r="H104" s="97" t="str">
        <f>IFERROR(IF(VLOOKUP($A104,'Annex 2 EHV charges'!$D:$O,12,FALSE)=0,"",VLOOKUP($A104,'Annex 2 EHV charges'!$D:$O,12,FALSE)),"")</f>
        <v/>
      </c>
    </row>
    <row r="105" spans="1:8" ht="12.75" customHeight="1">
      <c r="A105" s="94" t="str">
        <f t="array" ref="A105">IFERROR(INDEX('Annex 2 EHV charges'!$D$11:$D$260, MATCH(0, IF(ISBLANK('Annex 2 EHV charges'!$D$11:$D$260),1, COUNTIF(A$4:$A104, 'Annex 2 EHV charges'!$D$11:$D$260)), 0)),"")</f>
        <v/>
      </c>
      <c r="B105" s="93" t="str">
        <f>IF($A105="","",VLOOKUP($A105,'Annex 2 EHV charges'!$D:$O,2,0))</f>
        <v/>
      </c>
      <c r="C105" s="94" t="str">
        <f>IF($A105="","",VLOOKUP($A105,'Annex 2 EHV charges'!$D:$O,3,0))</f>
        <v/>
      </c>
      <c r="D105" s="93" t="str">
        <f>IF($A105="","",VLOOKUP($A105,'Annex 2 EHV charges'!$D:$O,4,0))</f>
        <v/>
      </c>
      <c r="E105" s="95" t="str">
        <f>IFERROR(IF(VLOOKUP($A105,'Annex 2 EHV charges'!$D:$O,9,FALSE)=0,"",VLOOKUP($A105,'Annex 2 EHV charges'!$D:$O,9,FALSE)),"")</f>
        <v/>
      </c>
      <c r="F105" s="96" t="str">
        <f>IFERROR(IF(VLOOKUP($A105,'Annex 2 EHV charges'!$D:$O,10,FALSE)=0,"",VLOOKUP($A105,'Annex 2 EHV charges'!$D:$O,10,FALSE)),"")</f>
        <v/>
      </c>
      <c r="G105" s="97" t="str">
        <f>IFERROR(IF(VLOOKUP($A105,'Annex 2 EHV charges'!$D:$O,11,FALSE)=0,"",VLOOKUP($A105,'Annex 2 EHV charges'!$D:$O,11,FALSE)),"")</f>
        <v/>
      </c>
      <c r="H105" s="97" t="str">
        <f>IFERROR(IF(VLOOKUP($A105,'Annex 2 EHV charges'!$D:$O,12,FALSE)=0,"",VLOOKUP($A105,'Annex 2 EHV charges'!$D:$O,12,FALSE)),"")</f>
        <v/>
      </c>
    </row>
    <row r="106" spans="1:8" ht="12.75" customHeight="1">
      <c r="A106" s="94" t="str">
        <f t="array" ref="A106">IFERROR(INDEX('Annex 2 EHV charges'!$D$11:$D$260, MATCH(0, IF(ISBLANK('Annex 2 EHV charges'!$D$11:$D$260),1, COUNTIF(A$4:$A105, 'Annex 2 EHV charges'!$D$11:$D$260)), 0)),"")</f>
        <v/>
      </c>
      <c r="B106" s="93" t="str">
        <f>IF($A106="","",VLOOKUP($A106,'Annex 2 EHV charges'!$D:$O,2,0))</f>
        <v/>
      </c>
      <c r="C106" s="94" t="str">
        <f>IF($A106="","",VLOOKUP($A106,'Annex 2 EHV charges'!$D:$O,3,0))</f>
        <v/>
      </c>
      <c r="D106" s="93" t="str">
        <f>IF($A106="","",VLOOKUP($A106,'Annex 2 EHV charges'!$D:$O,4,0))</f>
        <v/>
      </c>
      <c r="E106" s="95" t="str">
        <f>IFERROR(IF(VLOOKUP($A106,'Annex 2 EHV charges'!$D:$O,9,FALSE)=0,"",VLOOKUP($A106,'Annex 2 EHV charges'!$D:$O,9,FALSE)),"")</f>
        <v/>
      </c>
      <c r="F106" s="96" t="str">
        <f>IFERROR(IF(VLOOKUP($A106,'Annex 2 EHV charges'!$D:$O,10,FALSE)=0,"",VLOOKUP($A106,'Annex 2 EHV charges'!$D:$O,10,FALSE)),"")</f>
        <v/>
      </c>
      <c r="G106" s="97" t="str">
        <f>IFERROR(IF(VLOOKUP($A106,'Annex 2 EHV charges'!$D:$O,11,FALSE)=0,"",VLOOKUP($A106,'Annex 2 EHV charges'!$D:$O,11,FALSE)),"")</f>
        <v/>
      </c>
      <c r="H106" s="97" t="str">
        <f>IFERROR(IF(VLOOKUP($A106,'Annex 2 EHV charges'!$D:$O,12,FALSE)=0,"",VLOOKUP($A106,'Annex 2 EHV charges'!$D:$O,12,FALSE)),"")</f>
        <v/>
      </c>
    </row>
    <row r="107" spans="1:8" ht="12.75" customHeight="1">
      <c r="A107" s="94" t="str">
        <f t="array" ref="A107">IFERROR(INDEX('Annex 2 EHV charges'!$D$11:$D$260, MATCH(0, IF(ISBLANK('Annex 2 EHV charges'!$D$11:$D$260),1, COUNTIF(A$4:$A106, 'Annex 2 EHV charges'!$D$11:$D$260)), 0)),"")</f>
        <v/>
      </c>
      <c r="B107" s="93" t="str">
        <f>IF($A107="","",VLOOKUP($A107,'Annex 2 EHV charges'!$D:$O,2,0))</f>
        <v/>
      </c>
      <c r="C107" s="94" t="str">
        <f>IF($A107="","",VLOOKUP($A107,'Annex 2 EHV charges'!$D:$O,3,0))</f>
        <v/>
      </c>
      <c r="D107" s="93" t="str">
        <f>IF($A107="","",VLOOKUP($A107,'Annex 2 EHV charges'!$D:$O,4,0))</f>
        <v/>
      </c>
      <c r="E107" s="95" t="str">
        <f>IFERROR(IF(VLOOKUP($A107,'Annex 2 EHV charges'!$D:$O,9,FALSE)=0,"",VLOOKUP($A107,'Annex 2 EHV charges'!$D:$O,9,FALSE)),"")</f>
        <v/>
      </c>
      <c r="F107" s="96" t="str">
        <f>IFERROR(IF(VLOOKUP($A107,'Annex 2 EHV charges'!$D:$O,10,FALSE)=0,"",VLOOKUP($A107,'Annex 2 EHV charges'!$D:$O,10,FALSE)),"")</f>
        <v/>
      </c>
      <c r="G107" s="97" t="str">
        <f>IFERROR(IF(VLOOKUP($A107,'Annex 2 EHV charges'!$D:$O,11,FALSE)=0,"",VLOOKUP($A107,'Annex 2 EHV charges'!$D:$O,11,FALSE)),"")</f>
        <v/>
      </c>
      <c r="H107" s="97" t="str">
        <f>IFERROR(IF(VLOOKUP($A107,'Annex 2 EHV charges'!$D:$O,12,FALSE)=0,"",VLOOKUP($A107,'Annex 2 EHV charges'!$D:$O,12,FALSE)),"")</f>
        <v/>
      </c>
    </row>
    <row r="108" spans="1:8" ht="12.75" customHeight="1">
      <c r="A108" s="94" t="str">
        <f t="array" ref="A108">IFERROR(INDEX('Annex 2 EHV charges'!$D$11:$D$260, MATCH(0, IF(ISBLANK('Annex 2 EHV charges'!$D$11:$D$260),1, COUNTIF(A$4:$A107, 'Annex 2 EHV charges'!$D$11:$D$260)), 0)),"")</f>
        <v/>
      </c>
      <c r="B108" s="93" t="str">
        <f>IF($A108="","",VLOOKUP($A108,'Annex 2 EHV charges'!$D:$O,2,0))</f>
        <v/>
      </c>
      <c r="C108" s="94" t="str">
        <f>IF($A108="","",VLOOKUP($A108,'Annex 2 EHV charges'!$D:$O,3,0))</f>
        <v/>
      </c>
      <c r="D108" s="93" t="str">
        <f>IF($A108="","",VLOOKUP($A108,'Annex 2 EHV charges'!$D:$O,4,0))</f>
        <v/>
      </c>
      <c r="E108" s="95" t="str">
        <f>IFERROR(IF(VLOOKUP($A108,'Annex 2 EHV charges'!$D:$O,9,FALSE)=0,"",VLOOKUP($A108,'Annex 2 EHV charges'!$D:$O,9,FALSE)),"")</f>
        <v/>
      </c>
      <c r="F108" s="96" t="str">
        <f>IFERROR(IF(VLOOKUP($A108,'Annex 2 EHV charges'!$D:$O,10,FALSE)=0,"",VLOOKUP($A108,'Annex 2 EHV charges'!$D:$O,10,FALSE)),"")</f>
        <v/>
      </c>
      <c r="G108" s="97" t="str">
        <f>IFERROR(IF(VLOOKUP($A108,'Annex 2 EHV charges'!$D:$O,11,FALSE)=0,"",VLOOKUP($A108,'Annex 2 EHV charges'!$D:$O,11,FALSE)),"")</f>
        <v/>
      </c>
      <c r="H108" s="97" t="str">
        <f>IFERROR(IF(VLOOKUP($A108,'Annex 2 EHV charges'!$D:$O,12,FALSE)=0,"",VLOOKUP($A108,'Annex 2 EHV charges'!$D:$O,12,FALSE)),"")</f>
        <v/>
      </c>
    </row>
    <row r="109" spans="1:8" ht="12.75" customHeight="1">
      <c r="A109" s="94" t="str">
        <f t="array" ref="A109">IFERROR(INDEX('Annex 2 EHV charges'!$D$11:$D$260, MATCH(0, IF(ISBLANK('Annex 2 EHV charges'!$D$11:$D$260),1, COUNTIF(A$4:$A108, 'Annex 2 EHV charges'!$D$11:$D$260)), 0)),"")</f>
        <v/>
      </c>
      <c r="B109" s="93" t="str">
        <f>IF($A109="","",VLOOKUP($A109,'Annex 2 EHV charges'!$D:$O,2,0))</f>
        <v/>
      </c>
      <c r="C109" s="94" t="str">
        <f>IF($A109="","",VLOOKUP($A109,'Annex 2 EHV charges'!$D:$O,3,0))</f>
        <v/>
      </c>
      <c r="D109" s="93" t="str">
        <f>IF($A109="","",VLOOKUP($A109,'Annex 2 EHV charges'!$D:$O,4,0))</f>
        <v/>
      </c>
      <c r="E109" s="95" t="str">
        <f>IFERROR(IF(VLOOKUP($A109,'Annex 2 EHV charges'!$D:$O,9,FALSE)=0,"",VLOOKUP($A109,'Annex 2 EHV charges'!$D:$O,9,FALSE)),"")</f>
        <v/>
      </c>
      <c r="F109" s="96" t="str">
        <f>IFERROR(IF(VLOOKUP($A109,'Annex 2 EHV charges'!$D:$O,10,FALSE)=0,"",VLOOKUP($A109,'Annex 2 EHV charges'!$D:$O,10,FALSE)),"")</f>
        <v/>
      </c>
      <c r="G109" s="97" t="str">
        <f>IFERROR(IF(VLOOKUP($A109,'Annex 2 EHV charges'!$D:$O,11,FALSE)=0,"",VLOOKUP($A109,'Annex 2 EHV charges'!$D:$O,11,FALSE)),"")</f>
        <v/>
      </c>
      <c r="H109" s="97" t="str">
        <f>IFERROR(IF(VLOOKUP($A109,'Annex 2 EHV charges'!$D:$O,12,FALSE)=0,"",VLOOKUP($A109,'Annex 2 EHV charges'!$D:$O,12,FALSE)),"")</f>
        <v/>
      </c>
    </row>
    <row r="110" spans="1:8" ht="12.75" customHeight="1">
      <c r="A110" s="94" t="str">
        <f t="array" ref="A110">IFERROR(INDEX('Annex 2 EHV charges'!$D$11:$D$260, MATCH(0, IF(ISBLANK('Annex 2 EHV charges'!$D$11:$D$260),1, COUNTIF(A$4:$A109, 'Annex 2 EHV charges'!$D$11:$D$260)), 0)),"")</f>
        <v/>
      </c>
      <c r="B110" s="93" t="str">
        <f>IF($A110="","",VLOOKUP($A110,'Annex 2 EHV charges'!$D:$O,2,0))</f>
        <v/>
      </c>
      <c r="C110" s="94" t="str">
        <f>IF($A110="","",VLOOKUP($A110,'Annex 2 EHV charges'!$D:$O,3,0))</f>
        <v/>
      </c>
      <c r="D110" s="93" t="str">
        <f>IF($A110="","",VLOOKUP($A110,'Annex 2 EHV charges'!$D:$O,4,0))</f>
        <v/>
      </c>
      <c r="E110" s="95" t="str">
        <f>IFERROR(IF(VLOOKUP($A110,'Annex 2 EHV charges'!$D:$O,9,FALSE)=0,"",VLOOKUP($A110,'Annex 2 EHV charges'!$D:$O,9,FALSE)),"")</f>
        <v/>
      </c>
      <c r="F110" s="96" t="str">
        <f>IFERROR(IF(VLOOKUP($A110,'Annex 2 EHV charges'!$D:$O,10,FALSE)=0,"",VLOOKUP($A110,'Annex 2 EHV charges'!$D:$O,10,FALSE)),"")</f>
        <v/>
      </c>
      <c r="G110" s="97" t="str">
        <f>IFERROR(IF(VLOOKUP($A110,'Annex 2 EHV charges'!$D:$O,11,FALSE)=0,"",VLOOKUP($A110,'Annex 2 EHV charges'!$D:$O,11,FALSE)),"")</f>
        <v/>
      </c>
      <c r="H110" s="97" t="str">
        <f>IFERROR(IF(VLOOKUP($A110,'Annex 2 EHV charges'!$D:$O,12,FALSE)=0,"",VLOOKUP($A110,'Annex 2 EHV charges'!$D:$O,12,FALSE)),"")</f>
        <v/>
      </c>
    </row>
    <row r="111" spans="1:8" ht="12.75" customHeight="1">
      <c r="A111" s="94" t="str">
        <f t="array" ref="A111">IFERROR(INDEX('Annex 2 EHV charges'!$D$11:$D$260, MATCH(0, IF(ISBLANK('Annex 2 EHV charges'!$D$11:$D$260),1, COUNTIF(A$4:$A110, 'Annex 2 EHV charges'!$D$11:$D$260)), 0)),"")</f>
        <v/>
      </c>
      <c r="B111" s="93" t="str">
        <f>IF($A111="","",VLOOKUP($A111,'Annex 2 EHV charges'!$D:$O,2,0))</f>
        <v/>
      </c>
      <c r="C111" s="94" t="str">
        <f>IF($A111="","",VLOOKUP($A111,'Annex 2 EHV charges'!$D:$O,3,0))</f>
        <v/>
      </c>
      <c r="D111" s="93" t="str">
        <f>IF($A111="","",VLOOKUP($A111,'Annex 2 EHV charges'!$D:$O,4,0))</f>
        <v/>
      </c>
      <c r="E111" s="95" t="str">
        <f>IFERROR(IF(VLOOKUP($A111,'Annex 2 EHV charges'!$D:$O,9,FALSE)=0,"",VLOOKUP($A111,'Annex 2 EHV charges'!$D:$O,9,FALSE)),"")</f>
        <v/>
      </c>
      <c r="F111" s="96" t="str">
        <f>IFERROR(IF(VLOOKUP($A111,'Annex 2 EHV charges'!$D:$O,10,FALSE)=0,"",VLOOKUP($A111,'Annex 2 EHV charges'!$D:$O,10,FALSE)),"")</f>
        <v/>
      </c>
      <c r="G111" s="97" t="str">
        <f>IFERROR(IF(VLOOKUP($A111,'Annex 2 EHV charges'!$D:$O,11,FALSE)=0,"",VLOOKUP($A111,'Annex 2 EHV charges'!$D:$O,11,FALSE)),"")</f>
        <v/>
      </c>
      <c r="H111" s="97" t="str">
        <f>IFERROR(IF(VLOOKUP($A111,'Annex 2 EHV charges'!$D:$O,12,FALSE)=0,"",VLOOKUP($A111,'Annex 2 EHV charges'!$D:$O,12,FALSE)),"")</f>
        <v/>
      </c>
    </row>
    <row r="112" spans="1:8" ht="12.75" customHeight="1">
      <c r="A112" s="94" t="str">
        <f t="array" ref="A112">IFERROR(INDEX('Annex 2 EHV charges'!$D$11:$D$260, MATCH(0, IF(ISBLANK('Annex 2 EHV charges'!$D$11:$D$260),1, COUNTIF(A$4:$A111, 'Annex 2 EHV charges'!$D$11:$D$260)), 0)),"")</f>
        <v/>
      </c>
      <c r="B112" s="93" t="str">
        <f>IF($A112="","",VLOOKUP($A112,'Annex 2 EHV charges'!$D:$O,2,0))</f>
        <v/>
      </c>
      <c r="C112" s="94" t="str">
        <f>IF($A112="","",VLOOKUP($A112,'Annex 2 EHV charges'!$D:$O,3,0))</f>
        <v/>
      </c>
      <c r="D112" s="93" t="str">
        <f>IF($A112="","",VLOOKUP($A112,'Annex 2 EHV charges'!$D:$O,4,0))</f>
        <v/>
      </c>
      <c r="E112" s="95" t="str">
        <f>IFERROR(IF(VLOOKUP($A112,'Annex 2 EHV charges'!$D:$O,9,FALSE)=0,"",VLOOKUP($A112,'Annex 2 EHV charges'!$D:$O,9,FALSE)),"")</f>
        <v/>
      </c>
      <c r="F112" s="96" t="str">
        <f>IFERROR(IF(VLOOKUP($A112,'Annex 2 EHV charges'!$D:$O,10,FALSE)=0,"",VLOOKUP($A112,'Annex 2 EHV charges'!$D:$O,10,FALSE)),"")</f>
        <v/>
      </c>
      <c r="G112" s="97" t="str">
        <f>IFERROR(IF(VLOOKUP($A112,'Annex 2 EHV charges'!$D:$O,11,FALSE)=0,"",VLOOKUP($A112,'Annex 2 EHV charges'!$D:$O,11,FALSE)),"")</f>
        <v/>
      </c>
      <c r="H112" s="97" t="str">
        <f>IFERROR(IF(VLOOKUP($A112,'Annex 2 EHV charges'!$D:$O,12,FALSE)=0,"",VLOOKUP($A112,'Annex 2 EHV charges'!$D:$O,12,FALSE)),"")</f>
        <v/>
      </c>
    </row>
    <row r="113" spans="1:8" ht="12.75" customHeight="1">
      <c r="A113" s="94" t="str">
        <f t="array" ref="A113">IFERROR(INDEX('Annex 2 EHV charges'!$D$11:$D$260, MATCH(0, IF(ISBLANK('Annex 2 EHV charges'!$D$11:$D$260),1, COUNTIF(A$4:$A112, 'Annex 2 EHV charges'!$D$11:$D$260)), 0)),"")</f>
        <v/>
      </c>
      <c r="B113" s="93" t="str">
        <f>IF($A113="","",VLOOKUP($A113,'Annex 2 EHV charges'!$D:$O,2,0))</f>
        <v/>
      </c>
      <c r="C113" s="94" t="str">
        <f>IF($A113="","",VLOOKUP($A113,'Annex 2 EHV charges'!$D:$O,3,0))</f>
        <v/>
      </c>
      <c r="D113" s="93" t="str">
        <f>IF($A113="","",VLOOKUP($A113,'Annex 2 EHV charges'!$D:$O,4,0))</f>
        <v/>
      </c>
      <c r="E113" s="95" t="str">
        <f>IFERROR(IF(VLOOKUP($A113,'Annex 2 EHV charges'!$D:$O,9,FALSE)=0,"",VLOOKUP($A113,'Annex 2 EHV charges'!$D:$O,9,FALSE)),"")</f>
        <v/>
      </c>
      <c r="F113" s="96" t="str">
        <f>IFERROR(IF(VLOOKUP($A113,'Annex 2 EHV charges'!$D:$O,10,FALSE)=0,"",VLOOKUP($A113,'Annex 2 EHV charges'!$D:$O,10,FALSE)),"")</f>
        <v/>
      </c>
      <c r="G113" s="97" t="str">
        <f>IFERROR(IF(VLOOKUP($A113,'Annex 2 EHV charges'!$D:$O,11,FALSE)=0,"",VLOOKUP($A113,'Annex 2 EHV charges'!$D:$O,11,FALSE)),"")</f>
        <v/>
      </c>
      <c r="H113" s="97" t="str">
        <f>IFERROR(IF(VLOOKUP($A113,'Annex 2 EHV charges'!$D:$O,12,FALSE)=0,"",VLOOKUP($A113,'Annex 2 EHV charges'!$D:$O,12,FALSE)),"")</f>
        <v/>
      </c>
    </row>
    <row r="114" spans="1:8" ht="12.75" customHeight="1">
      <c r="A114" s="94" t="str">
        <f t="array" ref="A114">IFERROR(INDEX('Annex 2 EHV charges'!$D$11:$D$260, MATCH(0, IF(ISBLANK('Annex 2 EHV charges'!$D$11:$D$260),1, COUNTIF(A$4:$A113, 'Annex 2 EHV charges'!$D$11:$D$260)), 0)),"")</f>
        <v/>
      </c>
      <c r="B114" s="93" t="str">
        <f>IF($A114="","",VLOOKUP($A114,'Annex 2 EHV charges'!$D:$O,2,0))</f>
        <v/>
      </c>
      <c r="C114" s="94" t="str">
        <f>IF($A114="","",VLOOKUP($A114,'Annex 2 EHV charges'!$D:$O,3,0))</f>
        <v/>
      </c>
      <c r="D114" s="93" t="str">
        <f>IF($A114="","",VLOOKUP($A114,'Annex 2 EHV charges'!$D:$O,4,0))</f>
        <v/>
      </c>
      <c r="E114" s="95" t="str">
        <f>IFERROR(IF(VLOOKUP($A114,'Annex 2 EHV charges'!$D:$O,9,FALSE)=0,"",VLOOKUP($A114,'Annex 2 EHV charges'!$D:$O,9,FALSE)),"")</f>
        <v/>
      </c>
      <c r="F114" s="96" t="str">
        <f>IFERROR(IF(VLOOKUP($A114,'Annex 2 EHV charges'!$D:$O,10,FALSE)=0,"",VLOOKUP($A114,'Annex 2 EHV charges'!$D:$O,10,FALSE)),"")</f>
        <v/>
      </c>
      <c r="G114" s="97" t="str">
        <f>IFERROR(IF(VLOOKUP($A114,'Annex 2 EHV charges'!$D:$O,11,FALSE)=0,"",VLOOKUP($A114,'Annex 2 EHV charges'!$D:$O,11,FALSE)),"")</f>
        <v/>
      </c>
      <c r="H114" s="97" t="str">
        <f>IFERROR(IF(VLOOKUP($A114,'Annex 2 EHV charges'!$D:$O,12,FALSE)=0,"",VLOOKUP($A114,'Annex 2 EHV charges'!$D:$O,12,FALSE)),"")</f>
        <v/>
      </c>
    </row>
    <row r="115" spans="1:8" ht="12.75" customHeight="1">
      <c r="A115" s="94" t="str">
        <f t="array" ref="A115">IFERROR(INDEX('Annex 2 EHV charges'!$D$11:$D$260, MATCH(0, IF(ISBLANK('Annex 2 EHV charges'!$D$11:$D$260),1, COUNTIF(A$4:$A114, 'Annex 2 EHV charges'!$D$11:$D$260)), 0)),"")</f>
        <v/>
      </c>
      <c r="B115" s="93" t="str">
        <f>IF($A115="","",VLOOKUP($A115,'Annex 2 EHV charges'!$D:$O,2,0))</f>
        <v/>
      </c>
      <c r="C115" s="94" t="str">
        <f>IF($A115="","",VLOOKUP($A115,'Annex 2 EHV charges'!$D:$O,3,0))</f>
        <v/>
      </c>
      <c r="D115" s="93" t="str">
        <f>IF($A115="","",VLOOKUP($A115,'Annex 2 EHV charges'!$D:$O,4,0))</f>
        <v/>
      </c>
      <c r="E115" s="95" t="str">
        <f>IFERROR(IF(VLOOKUP($A115,'Annex 2 EHV charges'!$D:$O,9,FALSE)=0,"",VLOOKUP($A115,'Annex 2 EHV charges'!$D:$O,9,FALSE)),"")</f>
        <v/>
      </c>
      <c r="F115" s="96" t="str">
        <f>IFERROR(IF(VLOOKUP($A115,'Annex 2 EHV charges'!$D:$O,10,FALSE)=0,"",VLOOKUP($A115,'Annex 2 EHV charges'!$D:$O,10,FALSE)),"")</f>
        <v/>
      </c>
      <c r="G115" s="97" t="str">
        <f>IFERROR(IF(VLOOKUP($A115,'Annex 2 EHV charges'!$D:$O,11,FALSE)=0,"",VLOOKUP($A115,'Annex 2 EHV charges'!$D:$O,11,FALSE)),"")</f>
        <v/>
      </c>
      <c r="H115" s="97" t="str">
        <f>IFERROR(IF(VLOOKUP($A115,'Annex 2 EHV charges'!$D:$O,12,FALSE)=0,"",VLOOKUP($A115,'Annex 2 EHV charges'!$D:$O,12,FALSE)),"")</f>
        <v/>
      </c>
    </row>
    <row r="116" spans="1:8" ht="12.75" customHeight="1">
      <c r="A116" s="94" t="str">
        <f t="array" ref="A116">IFERROR(INDEX('Annex 2 EHV charges'!$D$11:$D$260, MATCH(0, IF(ISBLANK('Annex 2 EHV charges'!$D$11:$D$260),1, COUNTIF(A$4:$A115, 'Annex 2 EHV charges'!$D$11:$D$260)), 0)),"")</f>
        <v/>
      </c>
      <c r="B116" s="93" t="str">
        <f>IF($A116="","",VLOOKUP($A116,'Annex 2 EHV charges'!$D:$O,2,0))</f>
        <v/>
      </c>
      <c r="C116" s="94" t="str">
        <f>IF($A116="","",VLOOKUP($A116,'Annex 2 EHV charges'!$D:$O,3,0))</f>
        <v/>
      </c>
      <c r="D116" s="93" t="str">
        <f>IF($A116="","",VLOOKUP($A116,'Annex 2 EHV charges'!$D:$O,4,0))</f>
        <v/>
      </c>
      <c r="E116" s="95" t="str">
        <f>IFERROR(IF(VLOOKUP($A116,'Annex 2 EHV charges'!$D:$O,9,FALSE)=0,"",VLOOKUP($A116,'Annex 2 EHV charges'!$D:$O,9,FALSE)),"")</f>
        <v/>
      </c>
      <c r="F116" s="96" t="str">
        <f>IFERROR(IF(VLOOKUP($A116,'Annex 2 EHV charges'!$D:$O,10,FALSE)=0,"",VLOOKUP($A116,'Annex 2 EHV charges'!$D:$O,10,FALSE)),"")</f>
        <v/>
      </c>
      <c r="G116" s="97" t="str">
        <f>IFERROR(IF(VLOOKUP($A116,'Annex 2 EHV charges'!$D:$O,11,FALSE)=0,"",VLOOKUP($A116,'Annex 2 EHV charges'!$D:$O,11,FALSE)),"")</f>
        <v/>
      </c>
      <c r="H116" s="97" t="str">
        <f>IFERROR(IF(VLOOKUP($A116,'Annex 2 EHV charges'!$D:$O,12,FALSE)=0,"",VLOOKUP($A116,'Annex 2 EHV charges'!$D:$O,12,FALSE)),"")</f>
        <v/>
      </c>
    </row>
    <row r="117" spans="1:8" ht="12.75" customHeight="1">
      <c r="A117" s="94" t="str">
        <f t="array" ref="A117">IFERROR(INDEX('Annex 2 EHV charges'!$D$11:$D$260, MATCH(0, IF(ISBLANK('Annex 2 EHV charges'!$D$11:$D$260),1, COUNTIF(A$4:$A116, 'Annex 2 EHV charges'!$D$11:$D$260)), 0)),"")</f>
        <v/>
      </c>
      <c r="B117" s="93" t="str">
        <f>IF($A117="","",VLOOKUP($A117,'Annex 2 EHV charges'!$D:$O,2,0))</f>
        <v/>
      </c>
      <c r="C117" s="94" t="str">
        <f>IF($A117="","",VLOOKUP($A117,'Annex 2 EHV charges'!$D:$O,3,0))</f>
        <v/>
      </c>
      <c r="D117" s="93" t="str">
        <f>IF($A117="","",VLOOKUP($A117,'Annex 2 EHV charges'!$D:$O,4,0))</f>
        <v/>
      </c>
      <c r="E117" s="95" t="str">
        <f>IFERROR(IF(VLOOKUP($A117,'Annex 2 EHV charges'!$D:$O,9,FALSE)=0,"",VLOOKUP($A117,'Annex 2 EHV charges'!$D:$O,9,FALSE)),"")</f>
        <v/>
      </c>
      <c r="F117" s="96" t="str">
        <f>IFERROR(IF(VLOOKUP($A117,'Annex 2 EHV charges'!$D:$O,10,FALSE)=0,"",VLOOKUP($A117,'Annex 2 EHV charges'!$D:$O,10,FALSE)),"")</f>
        <v/>
      </c>
      <c r="G117" s="97" t="str">
        <f>IFERROR(IF(VLOOKUP($A117,'Annex 2 EHV charges'!$D:$O,11,FALSE)=0,"",VLOOKUP($A117,'Annex 2 EHV charges'!$D:$O,11,FALSE)),"")</f>
        <v/>
      </c>
      <c r="H117" s="97" t="str">
        <f>IFERROR(IF(VLOOKUP($A117,'Annex 2 EHV charges'!$D:$O,12,FALSE)=0,"",VLOOKUP($A117,'Annex 2 EHV charges'!$D:$O,12,FALSE)),"")</f>
        <v/>
      </c>
    </row>
    <row r="118" spans="1:8" ht="12.75" customHeight="1">
      <c r="A118" s="94" t="str">
        <f t="array" ref="A118">IFERROR(INDEX('Annex 2 EHV charges'!$D$11:$D$260, MATCH(0, IF(ISBLANK('Annex 2 EHV charges'!$D$11:$D$260),1, COUNTIF(A$4:$A117, 'Annex 2 EHV charges'!$D$11:$D$260)), 0)),"")</f>
        <v/>
      </c>
      <c r="B118" s="93" t="str">
        <f>IF($A118="","",VLOOKUP($A118,'Annex 2 EHV charges'!$D:$O,2,0))</f>
        <v/>
      </c>
      <c r="C118" s="94" t="str">
        <f>IF($A118="","",VLOOKUP($A118,'Annex 2 EHV charges'!$D:$O,3,0))</f>
        <v/>
      </c>
      <c r="D118" s="93" t="str">
        <f>IF($A118="","",VLOOKUP($A118,'Annex 2 EHV charges'!$D:$O,4,0))</f>
        <v/>
      </c>
      <c r="E118" s="95" t="str">
        <f>IFERROR(IF(VLOOKUP($A118,'Annex 2 EHV charges'!$D:$O,9,FALSE)=0,"",VLOOKUP($A118,'Annex 2 EHV charges'!$D:$O,9,FALSE)),"")</f>
        <v/>
      </c>
      <c r="F118" s="96" t="str">
        <f>IFERROR(IF(VLOOKUP($A118,'Annex 2 EHV charges'!$D:$O,10,FALSE)=0,"",VLOOKUP($A118,'Annex 2 EHV charges'!$D:$O,10,FALSE)),"")</f>
        <v/>
      </c>
      <c r="G118" s="97" t="str">
        <f>IFERROR(IF(VLOOKUP($A118,'Annex 2 EHV charges'!$D:$O,11,FALSE)=0,"",VLOOKUP($A118,'Annex 2 EHV charges'!$D:$O,11,FALSE)),"")</f>
        <v/>
      </c>
      <c r="H118" s="97" t="str">
        <f>IFERROR(IF(VLOOKUP($A118,'Annex 2 EHV charges'!$D:$O,12,FALSE)=0,"",VLOOKUP($A118,'Annex 2 EHV charges'!$D:$O,12,FALSE)),"")</f>
        <v/>
      </c>
    </row>
    <row r="119" spans="1:8" ht="12.75" customHeight="1">
      <c r="A119" s="94" t="str">
        <f t="array" ref="A119">IFERROR(INDEX('Annex 2 EHV charges'!$D$11:$D$260, MATCH(0, IF(ISBLANK('Annex 2 EHV charges'!$D$11:$D$260),1, COUNTIF(A$4:$A118, 'Annex 2 EHV charges'!$D$11:$D$260)), 0)),"")</f>
        <v/>
      </c>
      <c r="B119" s="93" t="str">
        <f>IF($A119="","",VLOOKUP($A119,'Annex 2 EHV charges'!$D:$O,2,0))</f>
        <v/>
      </c>
      <c r="C119" s="94" t="str">
        <f>IF($A119="","",VLOOKUP($A119,'Annex 2 EHV charges'!$D:$O,3,0))</f>
        <v/>
      </c>
      <c r="D119" s="93" t="str">
        <f>IF($A119="","",VLOOKUP($A119,'Annex 2 EHV charges'!$D:$O,4,0))</f>
        <v/>
      </c>
      <c r="E119" s="95" t="str">
        <f>IFERROR(IF(VLOOKUP($A119,'Annex 2 EHV charges'!$D:$O,9,FALSE)=0,"",VLOOKUP($A119,'Annex 2 EHV charges'!$D:$O,9,FALSE)),"")</f>
        <v/>
      </c>
      <c r="F119" s="96" t="str">
        <f>IFERROR(IF(VLOOKUP($A119,'Annex 2 EHV charges'!$D:$O,10,FALSE)=0,"",VLOOKUP($A119,'Annex 2 EHV charges'!$D:$O,10,FALSE)),"")</f>
        <v/>
      </c>
      <c r="G119" s="97" t="str">
        <f>IFERROR(IF(VLOOKUP($A119,'Annex 2 EHV charges'!$D:$O,11,FALSE)=0,"",VLOOKUP($A119,'Annex 2 EHV charges'!$D:$O,11,FALSE)),"")</f>
        <v/>
      </c>
      <c r="H119" s="97" t="str">
        <f>IFERROR(IF(VLOOKUP($A119,'Annex 2 EHV charges'!$D:$O,12,FALSE)=0,"",VLOOKUP($A119,'Annex 2 EHV charges'!$D:$O,12,FALSE)),"")</f>
        <v/>
      </c>
    </row>
    <row r="120" spans="1:8" ht="12.75" customHeight="1">
      <c r="A120" s="94" t="str">
        <f t="array" ref="A120">IFERROR(INDEX('Annex 2 EHV charges'!$D$11:$D$260, MATCH(0, IF(ISBLANK('Annex 2 EHV charges'!$D$11:$D$260),1, COUNTIF(A$4:$A119, 'Annex 2 EHV charges'!$D$11:$D$260)), 0)),"")</f>
        <v/>
      </c>
      <c r="B120" s="93" t="str">
        <f>IF($A120="","",VLOOKUP($A120,'Annex 2 EHV charges'!$D:$O,2,0))</f>
        <v/>
      </c>
      <c r="C120" s="94" t="str">
        <f>IF($A120="","",VLOOKUP($A120,'Annex 2 EHV charges'!$D:$O,3,0))</f>
        <v/>
      </c>
      <c r="D120" s="93" t="str">
        <f>IF($A120="","",VLOOKUP($A120,'Annex 2 EHV charges'!$D:$O,4,0))</f>
        <v/>
      </c>
      <c r="E120" s="95" t="str">
        <f>IFERROR(IF(VLOOKUP($A120,'Annex 2 EHV charges'!$D:$O,9,FALSE)=0,"",VLOOKUP($A120,'Annex 2 EHV charges'!$D:$O,9,FALSE)),"")</f>
        <v/>
      </c>
      <c r="F120" s="96" t="str">
        <f>IFERROR(IF(VLOOKUP($A120,'Annex 2 EHV charges'!$D:$O,10,FALSE)=0,"",VLOOKUP($A120,'Annex 2 EHV charges'!$D:$O,10,FALSE)),"")</f>
        <v/>
      </c>
      <c r="G120" s="97" t="str">
        <f>IFERROR(IF(VLOOKUP($A120,'Annex 2 EHV charges'!$D:$O,11,FALSE)=0,"",VLOOKUP($A120,'Annex 2 EHV charges'!$D:$O,11,FALSE)),"")</f>
        <v/>
      </c>
      <c r="H120" s="97" t="str">
        <f>IFERROR(IF(VLOOKUP($A120,'Annex 2 EHV charges'!$D:$O,12,FALSE)=0,"",VLOOKUP($A120,'Annex 2 EHV charges'!$D:$O,12,FALSE)),"")</f>
        <v/>
      </c>
    </row>
    <row r="121" spans="1:8" ht="12.75" customHeight="1">
      <c r="A121" s="94" t="str">
        <f t="array" ref="A121">IFERROR(INDEX('Annex 2 EHV charges'!$D$11:$D$260, MATCH(0, IF(ISBLANK('Annex 2 EHV charges'!$D$11:$D$260),1, COUNTIF(A$4:$A120, 'Annex 2 EHV charges'!$D$11:$D$260)), 0)),"")</f>
        <v/>
      </c>
      <c r="B121" s="93" t="str">
        <f>IF($A121="","",VLOOKUP($A121,'Annex 2 EHV charges'!$D:$O,2,0))</f>
        <v/>
      </c>
      <c r="C121" s="94" t="str">
        <f>IF($A121="","",VLOOKUP($A121,'Annex 2 EHV charges'!$D:$O,3,0))</f>
        <v/>
      </c>
      <c r="D121" s="93" t="str">
        <f>IF($A121="","",VLOOKUP($A121,'Annex 2 EHV charges'!$D:$O,4,0))</f>
        <v/>
      </c>
      <c r="E121" s="95" t="str">
        <f>IFERROR(IF(VLOOKUP($A121,'Annex 2 EHV charges'!$D:$O,9,FALSE)=0,"",VLOOKUP($A121,'Annex 2 EHV charges'!$D:$O,9,FALSE)),"")</f>
        <v/>
      </c>
      <c r="F121" s="96" t="str">
        <f>IFERROR(IF(VLOOKUP($A121,'Annex 2 EHV charges'!$D:$O,10,FALSE)=0,"",VLOOKUP($A121,'Annex 2 EHV charges'!$D:$O,10,FALSE)),"")</f>
        <v/>
      </c>
      <c r="G121" s="97" t="str">
        <f>IFERROR(IF(VLOOKUP($A121,'Annex 2 EHV charges'!$D:$O,11,FALSE)=0,"",VLOOKUP($A121,'Annex 2 EHV charges'!$D:$O,11,FALSE)),"")</f>
        <v/>
      </c>
      <c r="H121" s="97" t="str">
        <f>IFERROR(IF(VLOOKUP($A121,'Annex 2 EHV charges'!$D:$O,12,FALSE)=0,"",VLOOKUP($A121,'Annex 2 EHV charges'!$D:$O,12,FALSE)),"")</f>
        <v/>
      </c>
    </row>
    <row r="122" spans="1:8" ht="12.75" customHeight="1">
      <c r="A122" s="94" t="str">
        <f t="array" ref="A122">IFERROR(INDEX('Annex 2 EHV charges'!$D$11:$D$260, MATCH(0, IF(ISBLANK('Annex 2 EHV charges'!$D$11:$D$260),1, COUNTIF(A$4:$A121, 'Annex 2 EHV charges'!$D$11:$D$260)), 0)),"")</f>
        <v/>
      </c>
      <c r="B122" s="93" t="str">
        <f>IF($A122="","",VLOOKUP($A122,'Annex 2 EHV charges'!$D:$O,2,0))</f>
        <v/>
      </c>
      <c r="C122" s="94" t="str">
        <f>IF($A122="","",VLOOKUP($A122,'Annex 2 EHV charges'!$D:$O,3,0))</f>
        <v/>
      </c>
      <c r="D122" s="93" t="str">
        <f>IF($A122="","",VLOOKUP($A122,'Annex 2 EHV charges'!$D:$O,4,0))</f>
        <v/>
      </c>
      <c r="E122" s="95" t="str">
        <f>IFERROR(IF(VLOOKUP($A122,'Annex 2 EHV charges'!$D:$O,9,FALSE)=0,"",VLOOKUP($A122,'Annex 2 EHV charges'!$D:$O,9,FALSE)),"")</f>
        <v/>
      </c>
      <c r="F122" s="96" t="str">
        <f>IFERROR(IF(VLOOKUP($A122,'Annex 2 EHV charges'!$D:$O,10,FALSE)=0,"",VLOOKUP($A122,'Annex 2 EHV charges'!$D:$O,10,FALSE)),"")</f>
        <v/>
      </c>
      <c r="G122" s="97" t="str">
        <f>IFERROR(IF(VLOOKUP($A122,'Annex 2 EHV charges'!$D:$O,11,FALSE)=0,"",VLOOKUP($A122,'Annex 2 EHV charges'!$D:$O,11,FALSE)),"")</f>
        <v/>
      </c>
      <c r="H122" s="97" t="str">
        <f>IFERROR(IF(VLOOKUP($A122,'Annex 2 EHV charges'!$D:$O,12,FALSE)=0,"",VLOOKUP($A122,'Annex 2 EHV charges'!$D:$O,12,FALSE)),"")</f>
        <v/>
      </c>
    </row>
    <row r="123" spans="1:8" ht="12.75" customHeight="1">
      <c r="A123" s="94" t="str">
        <f t="array" ref="A123">IFERROR(INDEX('Annex 2 EHV charges'!$D$11:$D$260, MATCH(0, IF(ISBLANK('Annex 2 EHV charges'!$D$11:$D$260),1, COUNTIF(A$4:$A122, 'Annex 2 EHV charges'!$D$11:$D$260)), 0)),"")</f>
        <v/>
      </c>
      <c r="B123" s="93" t="str">
        <f>IF($A123="","",VLOOKUP($A123,'Annex 2 EHV charges'!$D:$O,2,0))</f>
        <v/>
      </c>
      <c r="C123" s="94" t="str">
        <f>IF($A123="","",VLOOKUP($A123,'Annex 2 EHV charges'!$D:$O,3,0))</f>
        <v/>
      </c>
      <c r="D123" s="93" t="str">
        <f>IF($A123="","",VLOOKUP($A123,'Annex 2 EHV charges'!$D:$O,4,0))</f>
        <v/>
      </c>
      <c r="E123" s="95" t="str">
        <f>IFERROR(IF(VLOOKUP($A123,'Annex 2 EHV charges'!$D:$O,9,FALSE)=0,"",VLOOKUP($A123,'Annex 2 EHV charges'!$D:$O,9,FALSE)),"")</f>
        <v/>
      </c>
      <c r="F123" s="96" t="str">
        <f>IFERROR(IF(VLOOKUP($A123,'Annex 2 EHV charges'!$D:$O,10,FALSE)=0,"",VLOOKUP($A123,'Annex 2 EHV charges'!$D:$O,10,FALSE)),"")</f>
        <v/>
      </c>
      <c r="G123" s="97" t="str">
        <f>IFERROR(IF(VLOOKUP($A123,'Annex 2 EHV charges'!$D:$O,11,FALSE)=0,"",VLOOKUP($A123,'Annex 2 EHV charges'!$D:$O,11,FALSE)),"")</f>
        <v/>
      </c>
      <c r="H123" s="97" t="str">
        <f>IFERROR(IF(VLOOKUP($A123,'Annex 2 EHV charges'!$D:$O,12,FALSE)=0,"",VLOOKUP($A123,'Annex 2 EHV charges'!$D:$O,12,FALSE)),"")</f>
        <v/>
      </c>
    </row>
    <row r="124" spans="1:8" ht="12.75" customHeight="1">
      <c r="A124" s="94" t="str">
        <f t="array" ref="A124">IFERROR(INDEX('Annex 2 EHV charges'!$D$11:$D$260, MATCH(0, IF(ISBLANK('Annex 2 EHV charges'!$D$11:$D$260),1, COUNTIF(A$4:$A123, 'Annex 2 EHV charges'!$D$11:$D$260)), 0)),"")</f>
        <v/>
      </c>
      <c r="B124" s="93" t="str">
        <f>IF($A124="","",VLOOKUP($A124,'Annex 2 EHV charges'!$D:$O,2,0))</f>
        <v/>
      </c>
      <c r="C124" s="94" t="str">
        <f>IF($A124="","",VLOOKUP($A124,'Annex 2 EHV charges'!$D:$O,3,0))</f>
        <v/>
      </c>
      <c r="D124" s="93" t="str">
        <f>IF($A124="","",VLOOKUP($A124,'Annex 2 EHV charges'!$D:$O,4,0))</f>
        <v/>
      </c>
      <c r="E124" s="95" t="str">
        <f>IFERROR(IF(VLOOKUP($A124,'Annex 2 EHV charges'!$D:$O,9,FALSE)=0,"",VLOOKUP($A124,'Annex 2 EHV charges'!$D:$O,9,FALSE)),"")</f>
        <v/>
      </c>
      <c r="F124" s="96" t="str">
        <f>IFERROR(IF(VLOOKUP($A124,'Annex 2 EHV charges'!$D:$O,10,FALSE)=0,"",VLOOKUP($A124,'Annex 2 EHV charges'!$D:$O,10,FALSE)),"")</f>
        <v/>
      </c>
      <c r="G124" s="97" t="str">
        <f>IFERROR(IF(VLOOKUP($A124,'Annex 2 EHV charges'!$D:$O,11,FALSE)=0,"",VLOOKUP($A124,'Annex 2 EHV charges'!$D:$O,11,FALSE)),"")</f>
        <v/>
      </c>
      <c r="H124" s="97" t="str">
        <f>IFERROR(IF(VLOOKUP($A124,'Annex 2 EHV charges'!$D:$O,12,FALSE)=0,"",VLOOKUP($A124,'Annex 2 EHV charges'!$D:$O,12,FALSE)),"")</f>
        <v/>
      </c>
    </row>
    <row r="125" spans="1:8" ht="12.75" customHeight="1">
      <c r="A125" s="94" t="str">
        <f t="array" ref="A125">IFERROR(INDEX('Annex 2 EHV charges'!$D$11:$D$260, MATCH(0, IF(ISBLANK('Annex 2 EHV charges'!$D$11:$D$260),1, COUNTIF(A$4:$A124, 'Annex 2 EHV charges'!$D$11:$D$260)), 0)),"")</f>
        <v/>
      </c>
      <c r="B125" s="93" t="str">
        <f>IF($A125="","",VLOOKUP($A125,'Annex 2 EHV charges'!$D:$O,2,0))</f>
        <v/>
      </c>
      <c r="C125" s="94" t="str">
        <f>IF($A125="","",VLOOKUP($A125,'Annex 2 EHV charges'!$D:$O,3,0))</f>
        <v/>
      </c>
      <c r="D125" s="93" t="str">
        <f>IF($A125="","",VLOOKUP($A125,'Annex 2 EHV charges'!$D:$O,4,0))</f>
        <v/>
      </c>
      <c r="E125" s="95" t="str">
        <f>IFERROR(IF(VLOOKUP($A125,'Annex 2 EHV charges'!$D:$O,9,FALSE)=0,"",VLOOKUP($A125,'Annex 2 EHV charges'!$D:$O,9,FALSE)),"")</f>
        <v/>
      </c>
      <c r="F125" s="96" t="str">
        <f>IFERROR(IF(VLOOKUP($A125,'Annex 2 EHV charges'!$D:$O,10,FALSE)=0,"",VLOOKUP($A125,'Annex 2 EHV charges'!$D:$O,10,FALSE)),"")</f>
        <v/>
      </c>
      <c r="G125" s="97" t="str">
        <f>IFERROR(IF(VLOOKUP($A125,'Annex 2 EHV charges'!$D:$O,11,FALSE)=0,"",VLOOKUP($A125,'Annex 2 EHV charges'!$D:$O,11,FALSE)),"")</f>
        <v/>
      </c>
      <c r="H125" s="97" t="str">
        <f>IFERROR(IF(VLOOKUP($A125,'Annex 2 EHV charges'!$D:$O,12,FALSE)=0,"",VLOOKUP($A125,'Annex 2 EHV charges'!$D:$O,12,FALSE)),"")</f>
        <v/>
      </c>
    </row>
    <row r="126" spans="1:8" ht="12.75" customHeight="1">
      <c r="A126" s="94" t="str">
        <f t="array" ref="A126">IFERROR(INDEX('Annex 2 EHV charges'!$D$11:$D$260, MATCH(0, IF(ISBLANK('Annex 2 EHV charges'!$D$11:$D$260),1, COUNTIF(A$4:$A125, 'Annex 2 EHV charges'!$D$11:$D$260)), 0)),"")</f>
        <v/>
      </c>
      <c r="B126" s="93" t="str">
        <f>IF($A126="","",VLOOKUP($A126,'Annex 2 EHV charges'!$D:$O,2,0))</f>
        <v/>
      </c>
      <c r="C126" s="94" t="str">
        <f>IF($A126="","",VLOOKUP($A126,'Annex 2 EHV charges'!$D:$O,3,0))</f>
        <v/>
      </c>
      <c r="D126" s="93" t="str">
        <f>IF($A126="","",VLOOKUP($A126,'Annex 2 EHV charges'!$D:$O,4,0))</f>
        <v/>
      </c>
      <c r="E126" s="95" t="str">
        <f>IFERROR(IF(VLOOKUP($A126,'Annex 2 EHV charges'!$D:$O,9,FALSE)=0,"",VLOOKUP($A126,'Annex 2 EHV charges'!$D:$O,9,FALSE)),"")</f>
        <v/>
      </c>
      <c r="F126" s="96" t="str">
        <f>IFERROR(IF(VLOOKUP($A126,'Annex 2 EHV charges'!$D:$O,10,FALSE)=0,"",VLOOKUP($A126,'Annex 2 EHV charges'!$D:$O,10,FALSE)),"")</f>
        <v/>
      </c>
      <c r="G126" s="97" t="str">
        <f>IFERROR(IF(VLOOKUP($A126,'Annex 2 EHV charges'!$D:$O,11,FALSE)=0,"",VLOOKUP($A126,'Annex 2 EHV charges'!$D:$O,11,FALSE)),"")</f>
        <v/>
      </c>
      <c r="H126" s="97" t="str">
        <f>IFERROR(IF(VLOOKUP($A126,'Annex 2 EHV charges'!$D:$O,12,FALSE)=0,"",VLOOKUP($A126,'Annex 2 EHV charges'!$D:$O,12,FALSE)),"")</f>
        <v/>
      </c>
    </row>
    <row r="127" spans="1:8" ht="12.75" customHeight="1">
      <c r="A127" s="94" t="str">
        <f t="array" ref="A127">IFERROR(INDEX('Annex 2 EHV charges'!$D$11:$D$260, MATCH(0, IF(ISBLANK('Annex 2 EHV charges'!$D$11:$D$260),1, COUNTIF(A$4:$A126, 'Annex 2 EHV charges'!$D$11:$D$260)), 0)),"")</f>
        <v/>
      </c>
      <c r="B127" s="93" t="str">
        <f>IF($A127="","",VLOOKUP($A127,'Annex 2 EHV charges'!$D:$O,2,0))</f>
        <v/>
      </c>
      <c r="C127" s="94" t="str">
        <f>IF($A127="","",VLOOKUP($A127,'Annex 2 EHV charges'!$D:$O,3,0))</f>
        <v/>
      </c>
      <c r="D127" s="93" t="str">
        <f>IF($A127="","",VLOOKUP($A127,'Annex 2 EHV charges'!$D:$O,4,0))</f>
        <v/>
      </c>
      <c r="E127" s="95" t="str">
        <f>IFERROR(IF(VLOOKUP($A127,'Annex 2 EHV charges'!$D:$O,9,FALSE)=0,"",VLOOKUP($A127,'Annex 2 EHV charges'!$D:$O,9,FALSE)),"")</f>
        <v/>
      </c>
      <c r="F127" s="96" t="str">
        <f>IFERROR(IF(VLOOKUP($A127,'Annex 2 EHV charges'!$D:$O,10,FALSE)=0,"",VLOOKUP($A127,'Annex 2 EHV charges'!$D:$O,10,FALSE)),"")</f>
        <v/>
      </c>
      <c r="G127" s="97" t="str">
        <f>IFERROR(IF(VLOOKUP($A127,'Annex 2 EHV charges'!$D:$O,11,FALSE)=0,"",VLOOKUP($A127,'Annex 2 EHV charges'!$D:$O,11,FALSE)),"")</f>
        <v/>
      </c>
      <c r="H127" s="97" t="str">
        <f>IFERROR(IF(VLOOKUP($A127,'Annex 2 EHV charges'!$D:$O,12,FALSE)=0,"",VLOOKUP($A127,'Annex 2 EHV charges'!$D:$O,12,FALSE)),"")</f>
        <v/>
      </c>
    </row>
    <row r="128" spans="1:8" ht="12.75" customHeight="1">
      <c r="A128" s="94" t="str">
        <f t="array" ref="A128">IFERROR(INDEX('Annex 2 EHV charges'!$D$11:$D$260, MATCH(0, IF(ISBLANK('Annex 2 EHV charges'!$D$11:$D$260),1, COUNTIF(A$4:$A127, 'Annex 2 EHV charges'!$D$11:$D$260)), 0)),"")</f>
        <v/>
      </c>
      <c r="B128" s="93" t="str">
        <f>IF($A128="","",VLOOKUP($A128,'Annex 2 EHV charges'!$D:$O,2,0))</f>
        <v/>
      </c>
      <c r="C128" s="94" t="str">
        <f>IF($A128="","",VLOOKUP($A128,'Annex 2 EHV charges'!$D:$O,3,0))</f>
        <v/>
      </c>
      <c r="D128" s="93" t="str">
        <f>IF($A128="","",VLOOKUP($A128,'Annex 2 EHV charges'!$D:$O,4,0))</f>
        <v/>
      </c>
      <c r="E128" s="95" t="str">
        <f>IFERROR(IF(VLOOKUP($A128,'Annex 2 EHV charges'!$D:$O,9,FALSE)=0,"",VLOOKUP($A128,'Annex 2 EHV charges'!$D:$O,9,FALSE)),"")</f>
        <v/>
      </c>
      <c r="F128" s="96" t="str">
        <f>IFERROR(IF(VLOOKUP($A128,'Annex 2 EHV charges'!$D:$O,10,FALSE)=0,"",VLOOKUP($A128,'Annex 2 EHV charges'!$D:$O,10,FALSE)),"")</f>
        <v/>
      </c>
      <c r="G128" s="97" t="str">
        <f>IFERROR(IF(VLOOKUP($A128,'Annex 2 EHV charges'!$D:$O,11,FALSE)=0,"",VLOOKUP($A128,'Annex 2 EHV charges'!$D:$O,11,FALSE)),"")</f>
        <v/>
      </c>
      <c r="H128" s="97" t="str">
        <f>IFERROR(IF(VLOOKUP($A128,'Annex 2 EHV charges'!$D:$O,12,FALSE)=0,"",VLOOKUP($A128,'Annex 2 EHV charges'!$D:$O,12,FALSE)),"")</f>
        <v/>
      </c>
    </row>
    <row r="129" spans="1:8" ht="12.75" customHeight="1">
      <c r="A129" s="94" t="str">
        <f t="array" ref="A129">IFERROR(INDEX('Annex 2 EHV charges'!$D$11:$D$260, MATCH(0, IF(ISBLANK('Annex 2 EHV charges'!$D$11:$D$260),1, COUNTIF(A$4:$A128, 'Annex 2 EHV charges'!$D$11:$D$260)), 0)),"")</f>
        <v/>
      </c>
      <c r="B129" s="93" t="str">
        <f>IF($A129="","",VLOOKUP($A129,'Annex 2 EHV charges'!$D:$O,2,0))</f>
        <v/>
      </c>
      <c r="C129" s="94" t="str">
        <f>IF($A129="","",VLOOKUP($A129,'Annex 2 EHV charges'!$D:$O,3,0))</f>
        <v/>
      </c>
      <c r="D129" s="93" t="str">
        <f>IF($A129="","",VLOOKUP($A129,'Annex 2 EHV charges'!$D:$O,4,0))</f>
        <v/>
      </c>
      <c r="E129" s="95" t="str">
        <f>IFERROR(IF(VLOOKUP($A129,'Annex 2 EHV charges'!$D:$O,9,FALSE)=0,"",VLOOKUP($A129,'Annex 2 EHV charges'!$D:$O,9,FALSE)),"")</f>
        <v/>
      </c>
      <c r="F129" s="96" t="str">
        <f>IFERROR(IF(VLOOKUP($A129,'Annex 2 EHV charges'!$D:$O,10,FALSE)=0,"",VLOOKUP($A129,'Annex 2 EHV charges'!$D:$O,10,FALSE)),"")</f>
        <v/>
      </c>
      <c r="G129" s="97" t="str">
        <f>IFERROR(IF(VLOOKUP($A129,'Annex 2 EHV charges'!$D:$O,11,FALSE)=0,"",VLOOKUP($A129,'Annex 2 EHV charges'!$D:$O,11,FALSE)),"")</f>
        <v/>
      </c>
      <c r="H129" s="97" t="str">
        <f>IFERROR(IF(VLOOKUP($A129,'Annex 2 EHV charges'!$D:$O,12,FALSE)=0,"",VLOOKUP($A129,'Annex 2 EHV charges'!$D:$O,12,FALSE)),"")</f>
        <v/>
      </c>
    </row>
    <row r="130" spans="1:8" ht="12.75" customHeight="1">
      <c r="A130" s="94" t="str">
        <f t="array" ref="A130">IFERROR(INDEX('Annex 2 EHV charges'!$D$11:$D$260, MATCH(0, IF(ISBLANK('Annex 2 EHV charges'!$D$11:$D$260),1, COUNTIF(A$4:$A129, 'Annex 2 EHV charges'!$D$11:$D$260)), 0)),"")</f>
        <v/>
      </c>
      <c r="B130" s="93" t="str">
        <f>IF($A130="","",VLOOKUP($A130,'Annex 2 EHV charges'!$D:$O,2,0))</f>
        <v/>
      </c>
      <c r="C130" s="94" t="str">
        <f>IF($A130="","",VLOOKUP($A130,'Annex 2 EHV charges'!$D:$O,3,0))</f>
        <v/>
      </c>
      <c r="D130" s="93" t="str">
        <f>IF($A130="","",VLOOKUP($A130,'Annex 2 EHV charges'!$D:$O,4,0))</f>
        <v/>
      </c>
      <c r="E130" s="95" t="str">
        <f>IFERROR(IF(VLOOKUP($A130,'Annex 2 EHV charges'!$D:$O,9,FALSE)=0,"",VLOOKUP($A130,'Annex 2 EHV charges'!$D:$O,9,FALSE)),"")</f>
        <v/>
      </c>
      <c r="F130" s="96" t="str">
        <f>IFERROR(IF(VLOOKUP($A130,'Annex 2 EHV charges'!$D:$O,10,FALSE)=0,"",VLOOKUP($A130,'Annex 2 EHV charges'!$D:$O,10,FALSE)),"")</f>
        <v/>
      </c>
      <c r="G130" s="97" t="str">
        <f>IFERROR(IF(VLOOKUP($A130,'Annex 2 EHV charges'!$D:$O,11,FALSE)=0,"",VLOOKUP($A130,'Annex 2 EHV charges'!$D:$O,11,FALSE)),"")</f>
        <v/>
      </c>
      <c r="H130" s="97" t="str">
        <f>IFERROR(IF(VLOOKUP($A130,'Annex 2 EHV charges'!$D:$O,12,FALSE)=0,"",VLOOKUP($A130,'Annex 2 EHV charges'!$D:$O,12,FALSE)),"")</f>
        <v/>
      </c>
    </row>
    <row r="131" spans="1:8" ht="12.75" customHeight="1">
      <c r="A131" s="94" t="str">
        <f t="array" ref="A131">IFERROR(INDEX('Annex 2 EHV charges'!$D$11:$D$260, MATCH(0, IF(ISBLANK('Annex 2 EHV charges'!$D$11:$D$260),1, COUNTIF(A$4:$A130, 'Annex 2 EHV charges'!$D$11:$D$260)), 0)),"")</f>
        <v/>
      </c>
      <c r="B131" s="93" t="str">
        <f>IF($A131="","",VLOOKUP($A131,'Annex 2 EHV charges'!$D:$O,2,0))</f>
        <v/>
      </c>
      <c r="C131" s="94" t="str">
        <f>IF($A131="","",VLOOKUP($A131,'Annex 2 EHV charges'!$D:$O,3,0))</f>
        <v/>
      </c>
      <c r="D131" s="93" t="str">
        <f>IF($A131="","",VLOOKUP($A131,'Annex 2 EHV charges'!$D:$O,4,0))</f>
        <v/>
      </c>
      <c r="E131" s="95" t="str">
        <f>IFERROR(IF(VLOOKUP($A131,'Annex 2 EHV charges'!$D:$O,9,FALSE)=0,"",VLOOKUP($A131,'Annex 2 EHV charges'!$D:$O,9,FALSE)),"")</f>
        <v/>
      </c>
      <c r="F131" s="96" t="str">
        <f>IFERROR(IF(VLOOKUP($A131,'Annex 2 EHV charges'!$D:$O,10,FALSE)=0,"",VLOOKUP($A131,'Annex 2 EHV charges'!$D:$O,10,FALSE)),"")</f>
        <v/>
      </c>
      <c r="G131" s="97" t="str">
        <f>IFERROR(IF(VLOOKUP($A131,'Annex 2 EHV charges'!$D:$O,11,FALSE)=0,"",VLOOKUP($A131,'Annex 2 EHV charges'!$D:$O,11,FALSE)),"")</f>
        <v/>
      </c>
      <c r="H131" s="97" t="str">
        <f>IFERROR(IF(VLOOKUP($A131,'Annex 2 EHV charges'!$D:$O,12,FALSE)=0,"",VLOOKUP($A131,'Annex 2 EHV charges'!$D:$O,12,FALSE)),"")</f>
        <v/>
      </c>
    </row>
    <row r="132" spans="1:8" ht="12.75" customHeight="1">
      <c r="A132" s="94" t="str">
        <f t="array" ref="A132">IFERROR(INDEX('Annex 2 EHV charges'!$D$11:$D$260, MATCH(0, IF(ISBLANK('Annex 2 EHV charges'!$D$11:$D$260),1, COUNTIF(A$4:$A131, 'Annex 2 EHV charges'!$D$11:$D$260)), 0)),"")</f>
        <v/>
      </c>
      <c r="B132" s="93" t="str">
        <f>IF($A132="","",VLOOKUP($A132,'Annex 2 EHV charges'!$D:$O,2,0))</f>
        <v/>
      </c>
      <c r="C132" s="94" t="str">
        <f>IF($A132="","",VLOOKUP($A132,'Annex 2 EHV charges'!$D:$O,3,0))</f>
        <v/>
      </c>
      <c r="D132" s="93" t="str">
        <f>IF($A132="","",VLOOKUP($A132,'Annex 2 EHV charges'!$D:$O,4,0))</f>
        <v/>
      </c>
      <c r="E132" s="95" t="str">
        <f>IFERROR(IF(VLOOKUP($A132,'Annex 2 EHV charges'!$D:$O,9,FALSE)=0,"",VLOOKUP($A132,'Annex 2 EHV charges'!$D:$O,9,FALSE)),"")</f>
        <v/>
      </c>
      <c r="F132" s="96" t="str">
        <f>IFERROR(IF(VLOOKUP($A132,'Annex 2 EHV charges'!$D:$O,10,FALSE)=0,"",VLOOKUP($A132,'Annex 2 EHV charges'!$D:$O,10,FALSE)),"")</f>
        <v/>
      </c>
      <c r="G132" s="97" t="str">
        <f>IFERROR(IF(VLOOKUP($A132,'Annex 2 EHV charges'!$D:$O,11,FALSE)=0,"",VLOOKUP($A132,'Annex 2 EHV charges'!$D:$O,11,FALSE)),"")</f>
        <v/>
      </c>
      <c r="H132" s="97" t="str">
        <f>IFERROR(IF(VLOOKUP($A132,'Annex 2 EHV charges'!$D:$O,12,FALSE)=0,"",VLOOKUP($A132,'Annex 2 EHV charges'!$D:$O,12,FALSE)),"")</f>
        <v/>
      </c>
    </row>
    <row r="133" spans="1:8" ht="12.75" customHeight="1">
      <c r="A133" s="94" t="str">
        <f t="array" ref="A133">IFERROR(INDEX('Annex 2 EHV charges'!$D$11:$D$260, MATCH(0, IF(ISBLANK('Annex 2 EHV charges'!$D$11:$D$260),1, COUNTIF(A$4:$A132, 'Annex 2 EHV charges'!$D$11:$D$260)), 0)),"")</f>
        <v/>
      </c>
      <c r="B133" s="93" t="str">
        <f>IF($A133="","",VLOOKUP($A133,'Annex 2 EHV charges'!$D:$O,2,0))</f>
        <v/>
      </c>
      <c r="C133" s="94" t="str">
        <f>IF($A133="","",VLOOKUP($A133,'Annex 2 EHV charges'!$D:$O,3,0))</f>
        <v/>
      </c>
      <c r="D133" s="93" t="str">
        <f>IF($A133="","",VLOOKUP($A133,'Annex 2 EHV charges'!$D:$O,4,0))</f>
        <v/>
      </c>
      <c r="E133" s="95" t="str">
        <f>IFERROR(IF(VLOOKUP($A133,'Annex 2 EHV charges'!$D:$O,9,FALSE)=0,"",VLOOKUP($A133,'Annex 2 EHV charges'!$D:$O,9,FALSE)),"")</f>
        <v/>
      </c>
      <c r="F133" s="96" t="str">
        <f>IFERROR(IF(VLOOKUP($A133,'Annex 2 EHV charges'!$D:$O,10,FALSE)=0,"",VLOOKUP($A133,'Annex 2 EHV charges'!$D:$O,10,FALSE)),"")</f>
        <v/>
      </c>
      <c r="G133" s="97" t="str">
        <f>IFERROR(IF(VLOOKUP($A133,'Annex 2 EHV charges'!$D:$O,11,FALSE)=0,"",VLOOKUP($A133,'Annex 2 EHV charges'!$D:$O,11,FALSE)),"")</f>
        <v/>
      </c>
      <c r="H133" s="97" t="str">
        <f>IFERROR(IF(VLOOKUP($A133,'Annex 2 EHV charges'!$D:$O,12,FALSE)=0,"",VLOOKUP($A133,'Annex 2 EHV charges'!$D:$O,12,FALSE)),"")</f>
        <v/>
      </c>
    </row>
    <row r="134" spans="1:8" ht="12.75" customHeight="1">
      <c r="A134" s="94" t="str">
        <f t="array" ref="A134">IFERROR(INDEX('Annex 2 EHV charges'!$D$11:$D$260, MATCH(0, IF(ISBLANK('Annex 2 EHV charges'!$D$11:$D$260),1, COUNTIF(A$4:$A133, 'Annex 2 EHV charges'!$D$11:$D$260)), 0)),"")</f>
        <v/>
      </c>
      <c r="B134" s="93" t="str">
        <f>IF($A134="","",VLOOKUP($A134,'Annex 2 EHV charges'!$D:$O,2,0))</f>
        <v/>
      </c>
      <c r="C134" s="94" t="str">
        <f>IF($A134="","",VLOOKUP($A134,'Annex 2 EHV charges'!$D:$O,3,0))</f>
        <v/>
      </c>
      <c r="D134" s="93" t="str">
        <f>IF($A134="","",VLOOKUP($A134,'Annex 2 EHV charges'!$D:$O,4,0))</f>
        <v/>
      </c>
      <c r="E134" s="95" t="str">
        <f>IFERROR(IF(VLOOKUP($A134,'Annex 2 EHV charges'!$D:$O,9,FALSE)=0,"",VLOOKUP($A134,'Annex 2 EHV charges'!$D:$O,9,FALSE)),"")</f>
        <v/>
      </c>
      <c r="F134" s="96" t="str">
        <f>IFERROR(IF(VLOOKUP($A134,'Annex 2 EHV charges'!$D:$O,10,FALSE)=0,"",VLOOKUP($A134,'Annex 2 EHV charges'!$D:$O,10,FALSE)),"")</f>
        <v/>
      </c>
      <c r="G134" s="97" t="str">
        <f>IFERROR(IF(VLOOKUP($A134,'Annex 2 EHV charges'!$D:$O,11,FALSE)=0,"",VLOOKUP($A134,'Annex 2 EHV charges'!$D:$O,11,FALSE)),"")</f>
        <v/>
      </c>
      <c r="H134" s="97" t="str">
        <f>IFERROR(IF(VLOOKUP($A134,'Annex 2 EHV charges'!$D:$O,12,FALSE)=0,"",VLOOKUP($A134,'Annex 2 EHV charges'!$D:$O,12,FALSE)),"")</f>
        <v/>
      </c>
    </row>
    <row r="135" spans="1:8" ht="12.75" customHeight="1">
      <c r="A135" s="94" t="str">
        <f t="array" ref="A135">IFERROR(INDEX('Annex 2 EHV charges'!$D$11:$D$260, MATCH(0, IF(ISBLANK('Annex 2 EHV charges'!$D$11:$D$260),1, COUNTIF(A$4:$A134, 'Annex 2 EHV charges'!$D$11:$D$260)), 0)),"")</f>
        <v/>
      </c>
      <c r="B135" s="93" t="str">
        <f>IF($A135="","",VLOOKUP($A135,'Annex 2 EHV charges'!$D:$O,2,0))</f>
        <v/>
      </c>
      <c r="C135" s="94" t="str">
        <f>IF($A135="","",VLOOKUP($A135,'Annex 2 EHV charges'!$D:$O,3,0))</f>
        <v/>
      </c>
      <c r="D135" s="93" t="str">
        <f>IF($A135="","",VLOOKUP($A135,'Annex 2 EHV charges'!$D:$O,4,0))</f>
        <v/>
      </c>
      <c r="E135" s="95" t="str">
        <f>IFERROR(IF(VLOOKUP($A135,'Annex 2 EHV charges'!$D:$O,9,FALSE)=0,"",VLOOKUP($A135,'Annex 2 EHV charges'!$D:$O,9,FALSE)),"")</f>
        <v/>
      </c>
      <c r="F135" s="96" t="str">
        <f>IFERROR(IF(VLOOKUP($A135,'Annex 2 EHV charges'!$D:$O,10,FALSE)=0,"",VLOOKUP($A135,'Annex 2 EHV charges'!$D:$O,10,FALSE)),"")</f>
        <v/>
      </c>
      <c r="G135" s="97" t="str">
        <f>IFERROR(IF(VLOOKUP($A135,'Annex 2 EHV charges'!$D:$O,11,FALSE)=0,"",VLOOKUP($A135,'Annex 2 EHV charges'!$D:$O,11,FALSE)),"")</f>
        <v/>
      </c>
      <c r="H135" s="97" t="str">
        <f>IFERROR(IF(VLOOKUP($A135,'Annex 2 EHV charges'!$D:$O,12,FALSE)=0,"",VLOOKUP($A135,'Annex 2 EHV charges'!$D:$O,12,FALSE)),"")</f>
        <v/>
      </c>
    </row>
    <row r="136" spans="1:8" ht="12.75" customHeight="1">
      <c r="A136" s="94" t="str">
        <f t="array" ref="A136">IFERROR(INDEX('Annex 2 EHV charges'!$D$11:$D$260, MATCH(0, IF(ISBLANK('Annex 2 EHV charges'!$D$11:$D$260),1, COUNTIF(A$4:$A135, 'Annex 2 EHV charges'!$D$11:$D$260)), 0)),"")</f>
        <v/>
      </c>
      <c r="B136" s="93" t="str">
        <f>IF($A136="","",VLOOKUP($A136,'Annex 2 EHV charges'!$D:$O,2,0))</f>
        <v/>
      </c>
      <c r="C136" s="94" t="str">
        <f>IF($A136="","",VLOOKUP($A136,'Annex 2 EHV charges'!$D:$O,3,0))</f>
        <v/>
      </c>
      <c r="D136" s="93" t="str">
        <f>IF($A136="","",VLOOKUP($A136,'Annex 2 EHV charges'!$D:$O,4,0))</f>
        <v/>
      </c>
      <c r="E136" s="95" t="str">
        <f>IFERROR(IF(VLOOKUP($A136,'Annex 2 EHV charges'!$D:$O,9,FALSE)=0,"",VLOOKUP($A136,'Annex 2 EHV charges'!$D:$O,9,FALSE)),"")</f>
        <v/>
      </c>
      <c r="F136" s="96" t="str">
        <f>IFERROR(IF(VLOOKUP($A136,'Annex 2 EHV charges'!$D:$O,10,FALSE)=0,"",VLOOKUP($A136,'Annex 2 EHV charges'!$D:$O,10,FALSE)),"")</f>
        <v/>
      </c>
      <c r="G136" s="97" t="str">
        <f>IFERROR(IF(VLOOKUP($A136,'Annex 2 EHV charges'!$D:$O,11,FALSE)=0,"",VLOOKUP($A136,'Annex 2 EHV charges'!$D:$O,11,FALSE)),"")</f>
        <v/>
      </c>
      <c r="H136" s="97" t="str">
        <f>IFERROR(IF(VLOOKUP($A136,'Annex 2 EHV charges'!$D:$O,12,FALSE)=0,"",VLOOKUP($A136,'Annex 2 EHV charges'!$D:$O,12,FALSE)),"")</f>
        <v/>
      </c>
    </row>
    <row r="137" spans="1:8" ht="12.75" customHeight="1">
      <c r="A137" s="94" t="str">
        <f t="array" ref="A137">IFERROR(INDEX('Annex 2 EHV charges'!$D$11:$D$260, MATCH(0, IF(ISBLANK('Annex 2 EHV charges'!$D$11:$D$260),1, COUNTIF(A$4:$A136, 'Annex 2 EHV charges'!$D$11:$D$260)), 0)),"")</f>
        <v/>
      </c>
      <c r="B137" s="93" t="str">
        <f>IF($A137="","",VLOOKUP($A137,'Annex 2 EHV charges'!$D:$O,2,0))</f>
        <v/>
      </c>
      <c r="C137" s="94" t="str">
        <f>IF($A137="","",VLOOKUP($A137,'Annex 2 EHV charges'!$D:$O,3,0))</f>
        <v/>
      </c>
      <c r="D137" s="93" t="str">
        <f>IF($A137="","",VLOOKUP($A137,'Annex 2 EHV charges'!$D:$O,4,0))</f>
        <v/>
      </c>
      <c r="E137" s="95" t="str">
        <f>IFERROR(IF(VLOOKUP($A137,'Annex 2 EHV charges'!$D:$O,9,FALSE)=0,"",VLOOKUP($A137,'Annex 2 EHV charges'!$D:$O,9,FALSE)),"")</f>
        <v/>
      </c>
      <c r="F137" s="96" t="str">
        <f>IFERROR(IF(VLOOKUP($A137,'Annex 2 EHV charges'!$D:$O,10,FALSE)=0,"",VLOOKUP($A137,'Annex 2 EHV charges'!$D:$O,10,FALSE)),"")</f>
        <v/>
      </c>
      <c r="G137" s="97" t="str">
        <f>IFERROR(IF(VLOOKUP($A137,'Annex 2 EHV charges'!$D:$O,11,FALSE)=0,"",VLOOKUP($A137,'Annex 2 EHV charges'!$D:$O,11,FALSE)),"")</f>
        <v/>
      </c>
      <c r="H137" s="97" t="str">
        <f>IFERROR(IF(VLOOKUP($A137,'Annex 2 EHV charges'!$D:$O,12,FALSE)=0,"",VLOOKUP($A137,'Annex 2 EHV charges'!$D:$O,12,FALSE)),"")</f>
        <v/>
      </c>
    </row>
    <row r="138" spans="1:8" ht="12.75" customHeight="1">
      <c r="A138" s="94" t="str">
        <f t="array" ref="A138">IFERROR(INDEX('Annex 2 EHV charges'!$D$11:$D$260, MATCH(0, IF(ISBLANK('Annex 2 EHV charges'!$D$11:$D$260),1, COUNTIF(A$4:$A137, 'Annex 2 EHV charges'!$D$11:$D$260)), 0)),"")</f>
        <v/>
      </c>
      <c r="B138" s="93" t="str">
        <f>IF($A138="","",VLOOKUP($A138,'Annex 2 EHV charges'!$D:$O,2,0))</f>
        <v/>
      </c>
      <c r="C138" s="94" t="str">
        <f>IF($A138="","",VLOOKUP($A138,'Annex 2 EHV charges'!$D:$O,3,0))</f>
        <v/>
      </c>
      <c r="D138" s="93" t="str">
        <f>IF($A138="","",VLOOKUP($A138,'Annex 2 EHV charges'!$D:$O,4,0))</f>
        <v/>
      </c>
      <c r="E138" s="95" t="str">
        <f>IFERROR(IF(VLOOKUP($A138,'Annex 2 EHV charges'!$D:$O,9,FALSE)=0,"",VLOOKUP($A138,'Annex 2 EHV charges'!$D:$O,9,FALSE)),"")</f>
        <v/>
      </c>
      <c r="F138" s="96" t="str">
        <f>IFERROR(IF(VLOOKUP($A138,'Annex 2 EHV charges'!$D:$O,10,FALSE)=0,"",VLOOKUP($A138,'Annex 2 EHV charges'!$D:$O,10,FALSE)),"")</f>
        <v/>
      </c>
      <c r="G138" s="97" t="str">
        <f>IFERROR(IF(VLOOKUP($A138,'Annex 2 EHV charges'!$D:$O,11,FALSE)=0,"",VLOOKUP($A138,'Annex 2 EHV charges'!$D:$O,11,FALSE)),"")</f>
        <v/>
      </c>
      <c r="H138" s="97" t="str">
        <f>IFERROR(IF(VLOOKUP($A138,'Annex 2 EHV charges'!$D:$O,12,FALSE)=0,"",VLOOKUP($A138,'Annex 2 EHV charges'!$D:$O,12,FALSE)),"")</f>
        <v/>
      </c>
    </row>
    <row r="139" spans="1:8" ht="12.75" customHeight="1">
      <c r="A139" s="94" t="str">
        <f t="array" ref="A139">IFERROR(INDEX('Annex 2 EHV charges'!$D$11:$D$260, MATCH(0, IF(ISBLANK('Annex 2 EHV charges'!$D$11:$D$260),1, COUNTIF(A$4:$A138, 'Annex 2 EHV charges'!$D$11:$D$260)), 0)),"")</f>
        <v/>
      </c>
      <c r="B139" s="93" t="str">
        <f>IF($A139="","",VLOOKUP($A139,'Annex 2 EHV charges'!$D:$O,2,0))</f>
        <v/>
      </c>
      <c r="C139" s="94" t="str">
        <f>IF($A139="","",VLOOKUP($A139,'Annex 2 EHV charges'!$D:$O,3,0))</f>
        <v/>
      </c>
      <c r="D139" s="93" t="str">
        <f>IF($A139="","",VLOOKUP($A139,'Annex 2 EHV charges'!$D:$O,4,0))</f>
        <v/>
      </c>
      <c r="E139" s="95" t="str">
        <f>IFERROR(IF(VLOOKUP($A139,'Annex 2 EHV charges'!$D:$O,9,FALSE)=0,"",VLOOKUP($A139,'Annex 2 EHV charges'!$D:$O,9,FALSE)),"")</f>
        <v/>
      </c>
      <c r="F139" s="96" t="str">
        <f>IFERROR(IF(VLOOKUP($A139,'Annex 2 EHV charges'!$D:$O,10,FALSE)=0,"",VLOOKUP($A139,'Annex 2 EHV charges'!$D:$O,10,FALSE)),"")</f>
        <v/>
      </c>
      <c r="G139" s="97" t="str">
        <f>IFERROR(IF(VLOOKUP($A139,'Annex 2 EHV charges'!$D:$O,11,FALSE)=0,"",VLOOKUP($A139,'Annex 2 EHV charges'!$D:$O,11,FALSE)),"")</f>
        <v/>
      </c>
      <c r="H139" s="97" t="str">
        <f>IFERROR(IF(VLOOKUP($A139,'Annex 2 EHV charges'!$D:$O,12,FALSE)=0,"",VLOOKUP($A139,'Annex 2 EHV charges'!$D:$O,12,FALSE)),"")</f>
        <v/>
      </c>
    </row>
    <row r="140" spans="1:8" ht="12.75" customHeight="1">
      <c r="A140" s="94" t="str">
        <f t="array" ref="A140">IFERROR(INDEX('Annex 2 EHV charges'!$D$11:$D$260, MATCH(0, IF(ISBLANK('Annex 2 EHV charges'!$D$11:$D$260),1, COUNTIF(A$4:$A139, 'Annex 2 EHV charges'!$D$11:$D$260)), 0)),"")</f>
        <v/>
      </c>
      <c r="B140" s="93" t="str">
        <f>IF($A140="","",VLOOKUP($A140,'Annex 2 EHV charges'!$D:$O,2,0))</f>
        <v/>
      </c>
      <c r="C140" s="94" t="str">
        <f>IF($A140="","",VLOOKUP($A140,'Annex 2 EHV charges'!$D:$O,3,0))</f>
        <v/>
      </c>
      <c r="D140" s="93" t="str">
        <f>IF($A140="","",VLOOKUP($A140,'Annex 2 EHV charges'!$D:$O,4,0))</f>
        <v/>
      </c>
      <c r="E140" s="95" t="str">
        <f>IFERROR(IF(VLOOKUP($A140,'Annex 2 EHV charges'!$D:$O,9,FALSE)=0,"",VLOOKUP($A140,'Annex 2 EHV charges'!$D:$O,9,FALSE)),"")</f>
        <v/>
      </c>
      <c r="F140" s="96" t="str">
        <f>IFERROR(IF(VLOOKUP($A140,'Annex 2 EHV charges'!$D:$O,10,FALSE)=0,"",VLOOKUP($A140,'Annex 2 EHV charges'!$D:$O,10,FALSE)),"")</f>
        <v/>
      </c>
      <c r="G140" s="97" t="str">
        <f>IFERROR(IF(VLOOKUP($A140,'Annex 2 EHV charges'!$D:$O,11,FALSE)=0,"",VLOOKUP($A140,'Annex 2 EHV charges'!$D:$O,11,FALSE)),"")</f>
        <v/>
      </c>
      <c r="H140" s="97" t="str">
        <f>IFERROR(IF(VLOOKUP($A140,'Annex 2 EHV charges'!$D:$O,12,FALSE)=0,"",VLOOKUP($A140,'Annex 2 EHV charges'!$D:$O,12,FALSE)),"")</f>
        <v/>
      </c>
    </row>
    <row r="141" spans="1:8" ht="12.75" customHeight="1">
      <c r="A141" s="94" t="str">
        <f t="array" ref="A141">IFERROR(INDEX('Annex 2 EHV charges'!$D$11:$D$260, MATCH(0, IF(ISBLANK('Annex 2 EHV charges'!$D$11:$D$260),1, COUNTIF(A$4:$A140, 'Annex 2 EHV charges'!$D$11:$D$260)), 0)),"")</f>
        <v/>
      </c>
      <c r="B141" s="93" t="str">
        <f>IF($A141="","",VLOOKUP($A141,'Annex 2 EHV charges'!$D:$O,2,0))</f>
        <v/>
      </c>
      <c r="C141" s="94" t="str">
        <f>IF($A141="","",VLOOKUP($A141,'Annex 2 EHV charges'!$D:$O,3,0))</f>
        <v/>
      </c>
      <c r="D141" s="93" t="str">
        <f>IF($A141="","",VLOOKUP($A141,'Annex 2 EHV charges'!$D:$O,4,0))</f>
        <v/>
      </c>
      <c r="E141" s="95" t="str">
        <f>IFERROR(IF(VLOOKUP($A141,'Annex 2 EHV charges'!$D:$O,9,FALSE)=0,"",VLOOKUP($A141,'Annex 2 EHV charges'!$D:$O,9,FALSE)),"")</f>
        <v/>
      </c>
      <c r="F141" s="96" t="str">
        <f>IFERROR(IF(VLOOKUP($A141,'Annex 2 EHV charges'!$D:$O,10,FALSE)=0,"",VLOOKUP($A141,'Annex 2 EHV charges'!$D:$O,10,FALSE)),"")</f>
        <v/>
      </c>
      <c r="G141" s="97" t="str">
        <f>IFERROR(IF(VLOOKUP($A141,'Annex 2 EHV charges'!$D:$O,11,FALSE)=0,"",VLOOKUP($A141,'Annex 2 EHV charges'!$D:$O,11,FALSE)),"")</f>
        <v/>
      </c>
      <c r="H141" s="97" t="str">
        <f>IFERROR(IF(VLOOKUP($A141,'Annex 2 EHV charges'!$D:$O,12,FALSE)=0,"",VLOOKUP($A141,'Annex 2 EHV charges'!$D:$O,12,FALSE)),"")</f>
        <v/>
      </c>
    </row>
    <row r="142" spans="1:8" ht="12.75" customHeight="1">
      <c r="A142" s="94" t="str">
        <f t="array" ref="A142">IFERROR(INDEX('Annex 2 EHV charges'!$D$11:$D$260, MATCH(0, IF(ISBLANK('Annex 2 EHV charges'!$D$11:$D$260),1, COUNTIF(A$4:$A141, 'Annex 2 EHV charges'!$D$11:$D$260)), 0)),"")</f>
        <v/>
      </c>
      <c r="B142" s="93" t="str">
        <f>IF($A142="","",VLOOKUP($A142,'Annex 2 EHV charges'!$D:$O,2,0))</f>
        <v/>
      </c>
      <c r="C142" s="94" t="str">
        <f>IF($A142="","",VLOOKUP($A142,'Annex 2 EHV charges'!$D:$O,3,0))</f>
        <v/>
      </c>
      <c r="D142" s="93" t="str">
        <f>IF($A142="","",VLOOKUP($A142,'Annex 2 EHV charges'!$D:$O,4,0))</f>
        <v/>
      </c>
      <c r="E142" s="95" t="str">
        <f>IFERROR(IF(VLOOKUP($A142,'Annex 2 EHV charges'!$D:$O,9,FALSE)=0,"",VLOOKUP($A142,'Annex 2 EHV charges'!$D:$O,9,FALSE)),"")</f>
        <v/>
      </c>
      <c r="F142" s="96" t="str">
        <f>IFERROR(IF(VLOOKUP($A142,'Annex 2 EHV charges'!$D:$O,10,FALSE)=0,"",VLOOKUP($A142,'Annex 2 EHV charges'!$D:$O,10,FALSE)),"")</f>
        <v/>
      </c>
      <c r="G142" s="97" t="str">
        <f>IFERROR(IF(VLOOKUP($A142,'Annex 2 EHV charges'!$D:$O,11,FALSE)=0,"",VLOOKUP($A142,'Annex 2 EHV charges'!$D:$O,11,FALSE)),"")</f>
        <v/>
      </c>
      <c r="H142" s="97" t="str">
        <f>IFERROR(IF(VLOOKUP($A142,'Annex 2 EHV charges'!$D:$O,12,FALSE)=0,"",VLOOKUP($A142,'Annex 2 EHV charges'!$D:$O,12,FALSE)),"")</f>
        <v/>
      </c>
    </row>
    <row r="143" spans="1:8" ht="12.75" customHeight="1">
      <c r="A143" s="94" t="str">
        <f t="array" ref="A143">IFERROR(INDEX('Annex 2 EHV charges'!$D$11:$D$260, MATCH(0, IF(ISBLANK('Annex 2 EHV charges'!$D$11:$D$260),1, COUNTIF(A$4:$A142, 'Annex 2 EHV charges'!$D$11:$D$260)), 0)),"")</f>
        <v/>
      </c>
      <c r="B143" s="93" t="str">
        <f>IF($A143="","",VLOOKUP($A143,'Annex 2 EHV charges'!$D:$O,2,0))</f>
        <v/>
      </c>
      <c r="C143" s="94" t="str">
        <f>IF($A143="","",VLOOKUP($A143,'Annex 2 EHV charges'!$D:$O,3,0))</f>
        <v/>
      </c>
      <c r="D143" s="93" t="str">
        <f>IF($A143="","",VLOOKUP($A143,'Annex 2 EHV charges'!$D:$O,4,0))</f>
        <v/>
      </c>
      <c r="E143" s="95" t="str">
        <f>IFERROR(IF(VLOOKUP($A143,'Annex 2 EHV charges'!$D:$O,9,FALSE)=0,"",VLOOKUP($A143,'Annex 2 EHV charges'!$D:$O,9,FALSE)),"")</f>
        <v/>
      </c>
      <c r="F143" s="96" t="str">
        <f>IFERROR(IF(VLOOKUP($A143,'Annex 2 EHV charges'!$D:$O,10,FALSE)=0,"",VLOOKUP($A143,'Annex 2 EHV charges'!$D:$O,10,FALSE)),"")</f>
        <v/>
      </c>
      <c r="G143" s="97" t="str">
        <f>IFERROR(IF(VLOOKUP($A143,'Annex 2 EHV charges'!$D:$O,11,FALSE)=0,"",VLOOKUP($A143,'Annex 2 EHV charges'!$D:$O,11,FALSE)),"")</f>
        <v/>
      </c>
      <c r="H143" s="97" t="str">
        <f>IFERROR(IF(VLOOKUP($A143,'Annex 2 EHV charges'!$D:$O,12,FALSE)=0,"",VLOOKUP($A143,'Annex 2 EHV charges'!$D:$O,12,FALSE)),"")</f>
        <v/>
      </c>
    </row>
    <row r="144" spans="1:8" ht="12.75" customHeight="1">
      <c r="A144" s="94" t="str">
        <f t="array" ref="A144">IFERROR(INDEX('Annex 2 EHV charges'!$D$11:$D$260, MATCH(0, IF(ISBLANK('Annex 2 EHV charges'!$D$11:$D$260),1, COUNTIF(A$4:$A143, 'Annex 2 EHV charges'!$D$11:$D$260)), 0)),"")</f>
        <v/>
      </c>
      <c r="B144" s="93" t="str">
        <f>IF($A144="","",VLOOKUP($A144,'Annex 2 EHV charges'!$D:$O,2,0))</f>
        <v/>
      </c>
      <c r="C144" s="94" t="str">
        <f>IF($A144="","",VLOOKUP($A144,'Annex 2 EHV charges'!$D:$O,3,0))</f>
        <v/>
      </c>
      <c r="D144" s="93" t="str">
        <f>IF($A144="","",VLOOKUP($A144,'Annex 2 EHV charges'!$D:$O,4,0))</f>
        <v/>
      </c>
      <c r="E144" s="95" t="str">
        <f>IFERROR(IF(VLOOKUP($A144,'Annex 2 EHV charges'!$D:$O,9,FALSE)=0,"",VLOOKUP($A144,'Annex 2 EHV charges'!$D:$O,9,FALSE)),"")</f>
        <v/>
      </c>
      <c r="F144" s="96" t="str">
        <f>IFERROR(IF(VLOOKUP($A144,'Annex 2 EHV charges'!$D:$O,10,FALSE)=0,"",VLOOKUP($A144,'Annex 2 EHV charges'!$D:$O,10,FALSE)),"")</f>
        <v/>
      </c>
      <c r="G144" s="97" t="str">
        <f>IFERROR(IF(VLOOKUP($A144,'Annex 2 EHV charges'!$D:$O,11,FALSE)=0,"",VLOOKUP($A144,'Annex 2 EHV charges'!$D:$O,11,FALSE)),"")</f>
        <v/>
      </c>
      <c r="H144" s="97" t="str">
        <f>IFERROR(IF(VLOOKUP($A144,'Annex 2 EHV charges'!$D:$O,12,FALSE)=0,"",VLOOKUP($A144,'Annex 2 EHV charges'!$D:$O,12,FALSE)),"")</f>
        <v/>
      </c>
    </row>
    <row r="145" spans="1:8" ht="12.75" customHeight="1">
      <c r="A145" s="94" t="str">
        <f t="array" ref="A145">IFERROR(INDEX('Annex 2 EHV charges'!$D$11:$D$260, MATCH(0, IF(ISBLANK('Annex 2 EHV charges'!$D$11:$D$260),1, COUNTIF(A$4:$A144, 'Annex 2 EHV charges'!$D$11:$D$260)), 0)),"")</f>
        <v/>
      </c>
      <c r="B145" s="93" t="str">
        <f>IF($A145="","",VLOOKUP($A145,'Annex 2 EHV charges'!$D:$O,2,0))</f>
        <v/>
      </c>
      <c r="C145" s="94" t="str">
        <f>IF($A145="","",VLOOKUP($A145,'Annex 2 EHV charges'!$D:$O,3,0))</f>
        <v/>
      </c>
      <c r="D145" s="93" t="str">
        <f>IF($A145="","",VLOOKUP($A145,'Annex 2 EHV charges'!$D:$O,4,0))</f>
        <v/>
      </c>
      <c r="E145" s="95" t="str">
        <f>IFERROR(IF(VLOOKUP($A145,'Annex 2 EHV charges'!$D:$O,9,FALSE)=0,"",VLOOKUP($A145,'Annex 2 EHV charges'!$D:$O,9,FALSE)),"")</f>
        <v/>
      </c>
      <c r="F145" s="96" t="str">
        <f>IFERROR(IF(VLOOKUP($A145,'Annex 2 EHV charges'!$D:$O,10,FALSE)=0,"",VLOOKUP($A145,'Annex 2 EHV charges'!$D:$O,10,FALSE)),"")</f>
        <v/>
      </c>
      <c r="G145" s="97" t="str">
        <f>IFERROR(IF(VLOOKUP($A145,'Annex 2 EHV charges'!$D:$O,11,FALSE)=0,"",VLOOKUP($A145,'Annex 2 EHV charges'!$D:$O,11,FALSE)),"")</f>
        <v/>
      </c>
      <c r="H145" s="97" t="str">
        <f>IFERROR(IF(VLOOKUP($A145,'Annex 2 EHV charges'!$D:$O,12,FALSE)=0,"",VLOOKUP($A145,'Annex 2 EHV charges'!$D:$O,12,FALSE)),"")</f>
        <v/>
      </c>
    </row>
    <row r="146" spans="1:8" ht="12.75" customHeight="1">
      <c r="A146" s="94" t="str">
        <f t="array" ref="A146">IFERROR(INDEX('Annex 2 EHV charges'!$D$11:$D$260, MATCH(0, IF(ISBLANK('Annex 2 EHV charges'!$D$11:$D$260),1, COUNTIF(A$4:$A145, 'Annex 2 EHV charges'!$D$11:$D$260)), 0)),"")</f>
        <v/>
      </c>
      <c r="B146" s="93" t="str">
        <f>IF($A146="","",VLOOKUP($A146,'Annex 2 EHV charges'!$D:$O,2,0))</f>
        <v/>
      </c>
      <c r="C146" s="94" t="str">
        <f>IF($A146="","",VLOOKUP($A146,'Annex 2 EHV charges'!$D:$O,3,0))</f>
        <v/>
      </c>
      <c r="D146" s="93" t="str">
        <f>IF($A146="","",VLOOKUP($A146,'Annex 2 EHV charges'!$D:$O,4,0))</f>
        <v/>
      </c>
      <c r="E146" s="95" t="str">
        <f>IFERROR(IF(VLOOKUP($A146,'Annex 2 EHV charges'!$D:$O,9,FALSE)=0,"",VLOOKUP($A146,'Annex 2 EHV charges'!$D:$O,9,FALSE)),"")</f>
        <v/>
      </c>
      <c r="F146" s="96" t="str">
        <f>IFERROR(IF(VLOOKUP($A146,'Annex 2 EHV charges'!$D:$O,10,FALSE)=0,"",VLOOKUP($A146,'Annex 2 EHV charges'!$D:$O,10,FALSE)),"")</f>
        <v/>
      </c>
      <c r="G146" s="97" t="str">
        <f>IFERROR(IF(VLOOKUP($A146,'Annex 2 EHV charges'!$D:$O,11,FALSE)=0,"",VLOOKUP($A146,'Annex 2 EHV charges'!$D:$O,11,FALSE)),"")</f>
        <v/>
      </c>
      <c r="H146" s="97" t="str">
        <f>IFERROR(IF(VLOOKUP($A146,'Annex 2 EHV charges'!$D:$O,12,FALSE)=0,"",VLOOKUP($A146,'Annex 2 EHV charges'!$D:$O,12,FALSE)),"")</f>
        <v/>
      </c>
    </row>
    <row r="147" spans="1:8" ht="12.75" customHeight="1">
      <c r="A147" s="94" t="str">
        <f t="array" ref="A147">IFERROR(INDEX('Annex 2 EHV charges'!$D$11:$D$260, MATCH(0, IF(ISBLANK('Annex 2 EHV charges'!$D$11:$D$260),1, COUNTIF(A$4:$A146, 'Annex 2 EHV charges'!$D$11:$D$260)), 0)),"")</f>
        <v/>
      </c>
      <c r="B147" s="93" t="str">
        <f>IF($A147="","",VLOOKUP($A147,'Annex 2 EHV charges'!$D:$O,2,0))</f>
        <v/>
      </c>
      <c r="C147" s="94" t="str">
        <f>IF($A147="","",VLOOKUP($A147,'Annex 2 EHV charges'!$D:$O,3,0))</f>
        <v/>
      </c>
      <c r="D147" s="93" t="str">
        <f>IF($A147="","",VLOOKUP($A147,'Annex 2 EHV charges'!$D:$O,4,0))</f>
        <v/>
      </c>
      <c r="E147" s="95" t="str">
        <f>IFERROR(IF(VLOOKUP($A147,'Annex 2 EHV charges'!$D:$O,9,FALSE)=0,"",VLOOKUP($A147,'Annex 2 EHV charges'!$D:$O,9,FALSE)),"")</f>
        <v/>
      </c>
      <c r="F147" s="96" t="str">
        <f>IFERROR(IF(VLOOKUP($A147,'Annex 2 EHV charges'!$D:$O,10,FALSE)=0,"",VLOOKUP($A147,'Annex 2 EHV charges'!$D:$O,10,FALSE)),"")</f>
        <v/>
      </c>
      <c r="G147" s="97" t="str">
        <f>IFERROR(IF(VLOOKUP($A147,'Annex 2 EHV charges'!$D:$O,11,FALSE)=0,"",VLOOKUP($A147,'Annex 2 EHV charges'!$D:$O,11,FALSE)),"")</f>
        <v/>
      </c>
      <c r="H147" s="97" t="str">
        <f>IFERROR(IF(VLOOKUP($A147,'Annex 2 EHV charges'!$D:$O,12,FALSE)=0,"",VLOOKUP($A147,'Annex 2 EHV charges'!$D:$O,12,FALSE)),"")</f>
        <v/>
      </c>
    </row>
    <row r="148" spans="1:8" ht="12.75" customHeight="1">
      <c r="A148" s="94" t="str">
        <f t="array" ref="A148">IFERROR(INDEX('Annex 2 EHV charges'!$D$11:$D$260, MATCH(0, IF(ISBLANK('Annex 2 EHV charges'!$D$11:$D$260),1, COUNTIF(A$4:$A147, 'Annex 2 EHV charges'!$D$11:$D$260)), 0)),"")</f>
        <v/>
      </c>
      <c r="B148" s="93" t="str">
        <f>IF($A148="","",VLOOKUP($A148,'Annex 2 EHV charges'!$D:$O,2,0))</f>
        <v/>
      </c>
      <c r="C148" s="94" t="str">
        <f>IF($A148="","",VLOOKUP($A148,'Annex 2 EHV charges'!$D:$O,3,0))</f>
        <v/>
      </c>
      <c r="D148" s="93" t="str">
        <f>IF($A148="","",VLOOKUP($A148,'Annex 2 EHV charges'!$D:$O,4,0))</f>
        <v/>
      </c>
      <c r="E148" s="95" t="str">
        <f>IFERROR(IF(VLOOKUP($A148,'Annex 2 EHV charges'!$D:$O,9,FALSE)=0,"",VLOOKUP($A148,'Annex 2 EHV charges'!$D:$O,9,FALSE)),"")</f>
        <v/>
      </c>
      <c r="F148" s="96" t="str">
        <f>IFERROR(IF(VLOOKUP($A148,'Annex 2 EHV charges'!$D:$O,10,FALSE)=0,"",VLOOKUP($A148,'Annex 2 EHV charges'!$D:$O,10,FALSE)),"")</f>
        <v/>
      </c>
      <c r="G148" s="97" t="str">
        <f>IFERROR(IF(VLOOKUP($A148,'Annex 2 EHV charges'!$D:$O,11,FALSE)=0,"",VLOOKUP($A148,'Annex 2 EHV charges'!$D:$O,11,FALSE)),"")</f>
        <v/>
      </c>
      <c r="H148" s="97" t="str">
        <f>IFERROR(IF(VLOOKUP($A148,'Annex 2 EHV charges'!$D:$O,12,FALSE)=0,"",VLOOKUP($A148,'Annex 2 EHV charges'!$D:$O,12,FALSE)),"")</f>
        <v/>
      </c>
    </row>
    <row r="149" spans="1:8" ht="12.75" customHeight="1">
      <c r="A149" s="94" t="str">
        <f t="array" ref="A149">IFERROR(INDEX('Annex 2 EHV charges'!$D$11:$D$260, MATCH(0, IF(ISBLANK('Annex 2 EHV charges'!$D$11:$D$260),1, COUNTIF(A$4:$A148, 'Annex 2 EHV charges'!$D$11:$D$260)), 0)),"")</f>
        <v/>
      </c>
      <c r="B149" s="93" t="str">
        <f>IF($A149="","",VLOOKUP($A149,'Annex 2 EHV charges'!$D:$O,2,0))</f>
        <v/>
      </c>
      <c r="C149" s="94" t="str">
        <f>IF($A149="","",VLOOKUP($A149,'Annex 2 EHV charges'!$D:$O,3,0))</f>
        <v/>
      </c>
      <c r="D149" s="93" t="str">
        <f>IF($A149="","",VLOOKUP($A149,'Annex 2 EHV charges'!$D:$O,4,0))</f>
        <v/>
      </c>
      <c r="E149" s="95" t="str">
        <f>IFERROR(IF(VLOOKUP($A149,'Annex 2 EHV charges'!$D:$O,9,FALSE)=0,"",VLOOKUP($A149,'Annex 2 EHV charges'!$D:$O,9,FALSE)),"")</f>
        <v/>
      </c>
      <c r="F149" s="96" t="str">
        <f>IFERROR(IF(VLOOKUP($A149,'Annex 2 EHV charges'!$D:$O,10,FALSE)=0,"",VLOOKUP($A149,'Annex 2 EHV charges'!$D:$O,10,FALSE)),"")</f>
        <v/>
      </c>
      <c r="G149" s="97" t="str">
        <f>IFERROR(IF(VLOOKUP($A149,'Annex 2 EHV charges'!$D:$O,11,FALSE)=0,"",VLOOKUP($A149,'Annex 2 EHV charges'!$D:$O,11,FALSE)),"")</f>
        <v/>
      </c>
      <c r="H149" s="97" t="str">
        <f>IFERROR(IF(VLOOKUP($A149,'Annex 2 EHV charges'!$D:$O,12,FALSE)=0,"",VLOOKUP($A149,'Annex 2 EHV charges'!$D:$O,12,FALSE)),"")</f>
        <v/>
      </c>
    </row>
    <row r="150" spans="1:8" ht="12.75" customHeight="1">
      <c r="A150" s="94" t="str">
        <f t="array" ref="A150">IFERROR(INDEX('Annex 2 EHV charges'!$D$11:$D$260, MATCH(0, IF(ISBLANK('Annex 2 EHV charges'!$D$11:$D$260),1, COUNTIF(A$4:$A149, 'Annex 2 EHV charges'!$D$11:$D$260)), 0)),"")</f>
        <v/>
      </c>
      <c r="B150" s="93" t="str">
        <f>IF($A150="","",VLOOKUP($A150,'Annex 2 EHV charges'!$D:$O,2,0))</f>
        <v/>
      </c>
      <c r="C150" s="94" t="str">
        <f>IF($A150="","",VLOOKUP($A150,'Annex 2 EHV charges'!$D:$O,3,0))</f>
        <v/>
      </c>
      <c r="D150" s="93" t="str">
        <f>IF($A150="","",VLOOKUP($A150,'Annex 2 EHV charges'!$D:$O,4,0))</f>
        <v/>
      </c>
      <c r="E150" s="95" t="str">
        <f>IFERROR(IF(VLOOKUP($A150,'Annex 2 EHV charges'!$D:$O,9,FALSE)=0,"",VLOOKUP($A150,'Annex 2 EHV charges'!$D:$O,9,FALSE)),"")</f>
        <v/>
      </c>
      <c r="F150" s="96" t="str">
        <f>IFERROR(IF(VLOOKUP($A150,'Annex 2 EHV charges'!$D:$O,10,FALSE)=0,"",VLOOKUP($A150,'Annex 2 EHV charges'!$D:$O,10,FALSE)),"")</f>
        <v/>
      </c>
      <c r="G150" s="97" t="str">
        <f>IFERROR(IF(VLOOKUP($A150,'Annex 2 EHV charges'!$D:$O,11,FALSE)=0,"",VLOOKUP($A150,'Annex 2 EHV charges'!$D:$O,11,FALSE)),"")</f>
        <v/>
      </c>
      <c r="H150" s="97" t="str">
        <f>IFERROR(IF(VLOOKUP($A150,'Annex 2 EHV charges'!$D:$O,12,FALSE)=0,"",VLOOKUP($A150,'Annex 2 EHV charges'!$D:$O,12,FALSE)),"")</f>
        <v/>
      </c>
    </row>
    <row r="151" spans="1:8" ht="12.75" customHeight="1">
      <c r="A151" s="94" t="str">
        <f t="array" ref="A151">IFERROR(INDEX('Annex 2 EHV charges'!$D$11:$D$260, MATCH(0, IF(ISBLANK('Annex 2 EHV charges'!$D$11:$D$260),1, COUNTIF(A$4:$A150, 'Annex 2 EHV charges'!$D$11:$D$260)), 0)),"")</f>
        <v/>
      </c>
      <c r="B151" s="93" t="str">
        <f>IF($A151="","",VLOOKUP($A151,'Annex 2 EHV charges'!$D:$O,2,0))</f>
        <v/>
      </c>
      <c r="C151" s="94" t="str">
        <f>IF($A151="","",VLOOKUP($A151,'Annex 2 EHV charges'!$D:$O,3,0))</f>
        <v/>
      </c>
      <c r="D151" s="93" t="str">
        <f>IF($A151="","",VLOOKUP($A151,'Annex 2 EHV charges'!$D:$O,4,0))</f>
        <v/>
      </c>
      <c r="E151" s="95" t="str">
        <f>IFERROR(IF(VLOOKUP($A151,'Annex 2 EHV charges'!$D:$O,9,FALSE)=0,"",VLOOKUP($A151,'Annex 2 EHV charges'!$D:$O,9,FALSE)),"")</f>
        <v/>
      </c>
      <c r="F151" s="96" t="str">
        <f>IFERROR(IF(VLOOKUP($A151,'Annex 2 EHV charges'!$D:$O,10,FALSE)=0,"",VLOOKUP($A151,'Annex 2 EHV charges'!$D:$O,10,FALSE)),"")</f>
        <v/>
      </c>
      <c r="G151" s="97" t="str">
        <f>IFERROR(IF(VLOOKUP($A151,'Annex 2 EHV charges'!$D:$O,11,FALSE)=0,"",VLOOKUP($A151,'Annex 2 EHV charges'!$D:$O,11,FALSE)),"")</f>
        <v/>
      </c>
      <c r="H151" s="97" t="str">
        <f>IFERROR(IF(VLOOKUP($A151,'Annex 2 EHV charges'!$D:$O,12,FALSE)=0,"",VLOOKUP($A151,'Annex 2 EHV charges'!$D:$O,12,FALSE)),"")</f>
        <v/>
      </c>
    </row>
    <row r="152" spans="1:8">
      <c r="A152" s="94" t="str">
        <f t="array" ref="A152">IFERROR(INDEX('Annex 2 EHV charges'!$D$11:$D$260, MATCH(0, IF(ISBLANK('Annex 2 EHV charges'!$D$11:$D$260),1, COUNTIF(A$4:$A151, 'Annex 2 EHV charges'!$D$11:$D$260)), 0)),"")</f>
        <v/>
      </c>
      <c r="B152" s="93" t="str">
        <f>IF($A152="","",VLOOKUP($A152,'Annex 2 EHV charges'!$D:$O,2,0))</f>
        <v/>
      </c>
      <c r="C152" s="94" t="str">
        <f>IF($A152="","",VLOOKUP($A152,'Annex 2 EHV charges'!$D:$O,3,0))</f>
        <v/>
      </c>
      <c r="D152" s="93" t="str">
        <f>IF($A152="","",VLOOKUP($A152,'Annex 2 EHV charges'!$D:$O,4,0))</f>
        <v/>
      </c>
      <c r="E152" s="95" t="str">
        <f>IFERROR(IF(VLOOKUP($A152,'Annex 2 EHV charges'!$D:$O,9,FALSE)=0,"",VLOOKUP($A152,'Annex 2 EHV charges'!$D:$O,9,FALSE)),"")</f>
        <v/>
      </c>
      <c r="F152" s="96" t="str">
        <f>IFERROR(IF(VLOOKUP($A152,'Annex 2 EHV charges'!$D:$O,10,FALSE)=0,"",VLOOKUP($A152,'Annex 2 EHV charges'!$D:$O,10,FALSE)),"")</f>
        <v/>
      </c>
      <c r="G152" s="97" t="str">
        <f>IFERROR(IF(VLOOKUP($A152,'Annex 2 EHV charges'!$D:$O,11,FALSE)=0,"",VLOOKUP($A152,'Annex 2 EHV charges'!$D:$O,11,FALSE)),"")</f>
        <v/>
      </c>
      <c r="H152" s="97" t="str">
        <f>IFERROR(IF(VLOOKUP($A152,'Annex 2 EHV charges'!$D:$O,12,FALSE)=0,"",VLOOKUP($A152,'Annex 2 EHV charges'!$D:$O,12,FALSE)),"")</f>
        <v/>
      </c>
    </row>
    <row r="153" spans="1:8">
      <c r="A153" s="94" t="str">
        <f t="array" ref="A153">IFERROR(INDEX('Annex 2 EHV charges'!$D$11:$D$260, MATCH(0, IF(ISBLANK('Annex 2 EHV charges'!$D$11:$D$260),1, COUNTIF(A$4:$A152, 'Annex 2 EHV charges'!$D$11:$D$260)), 0)),"")</f>
        <v/>
      </c>
      <c r="B153" s="93" t="str">
        <f>IF($A153="","",VLOOKUP($A153,'Annex 2 EHV charges'!$D:$O,2,0))</f>
        <v/>
      </c>
      <c r="C153" s="94" t="str">
        <f>IF($A153="","",VLOOKUP($A153,'Annex 2 EHV charges'!$D:$O,3,0))</f>
        <v/>
      </c>
      <c r="D153" s="93" t="str">
        <f>IF($A153="","",VLOOKUP($A153,'Annex 2 EHV charges'!$D:$O,4,0))</f>
        <v/>
      </c>
      <c r="E153" s="95" t="str">
        <f>IFERROR(IF(VLOOKUP($A153,'Annex 2 EHV charges'!$D:$O,9,FALSE)=0,"",VLOOKUP($A153,'Annex 2 EHV charges'!$D:$O,9,FALSE)),"")</f>
        <v/>
      </c>
      <c r="F153" s="96" t="str">
        <f>IFERROR(IF(VLOOKUP($A153,'Annex 2 EHV charges'!$D:$O,10,FALSE)=0,"",VLOOKUP($A153,'Annex 2 EHV charges'!$D:$O,10,FALSE)),"")</f>
        <v/>
      </c>
      <c r="G153" s="97" t="str">
        <f>IFERROR(IF(VLOOKUP($A153,'Annex 2 EHV charges'!$D:$O,11,FALSE)=0,"",VLOOKUP($A153,'Annex 2 EHV charges'!$D:$O,11,FALSE)),"")</f>
        <v/>
      </c>
      <c r="H153" s="97" t="str">
        <f>IFERROR(IF(VLOOKUP($A153,'Annex 2 EHV charges'!$D:$O,12,FALSE)=0,"",VLOOKUP($A153,'Annex 2 EHV charges'!$D:$O,12,FALSE)),"")</f>
        <v/>
      </c>
    </row>
    <row r="154" spans="1:8">
      <c r="A154" s="94" t="str">
        <f t="array" ref="A154">IFERROR(INDEX('Annex 2 EHV charges'!$D$11:$D$260, MATCH(0, IF(ISBLANK('Annex 2 EHV charges'!$D$11:$D$260),1, COUNTIF(A$4:$A153, 'Annex 2 EHV charges'!$D$11:$D$260)), 0)),"")</f>
        <v/>
      </c>
      <c r="B154" s="93" t="str">
        <f>IF($A154="","",VLOOKUP($A154,'Annex 2 EHV charges'!$D:$O,2,0))</f>
        <v/>
      </c>
      <c r="C154" s="94" t="str">
        <f>IF($A154="","",VLOOKUP($A154,'Annex 2 EHV charges'!$D:$O,3,0))</f>
        <v/>
      </c>
      <c r="D154" s="93" t="str">
        <f>IF($A154="","",VLOOKUP($A154,'Annex 2 EHV charges'!$D:$O,4,0))</f>
        <v/>
      </c>
      <c r="E154" s="95" t="str">
        <f>IFERROR(IF(VLOOKUP($A154,'Annex 2 EHV charges'!$D:$O,9,FALSE)=0,"",VLOOKUP($A154,'Annex 2 EHV charges'!$D:$O,9,FALSE)),"")</f>
        <v/>
      </c>
      <c r="F154" s="96" t="str">
        <f>IFERROR(IF(VLOOKUP($A154,'Annex 2 EHV charges'!$D:$O,10,FALSE)=0,"",VLOOKUP($A154,'Annex 2 EHV charges'!$D:$O,10,FALSE)),"")</f>
        <v/>
      </c>
      <c r="G154" s="97" t="str">
        <f>IFERROR(IF(VLOOKUP($A154,'Annex 2 EHV charges'!$D:$O,11,FALSE)=0,"",VLOOKUP($A154,'Annex 2 EHV charges'!$D:$O,11,FALSE)),"")</f>
        <v/>
      </c>
      <c r="H154" s="97" t="str">
        <f>IFERROR(IF(VLOOKUP($A154,'Annex 2 EHV charges'!$D:$O,12,FALSE)=0,"",VLOOKUP($A154,'Annex 2 EHV charges'!$D:$O,12,FALSE)),"")</f>
        <v/>
      </c>
    </row>
    <row r="155" spans="1:8">
      <c r="A155" s="94" t="str">
        <f t="array" ref="A155">IFERROR(INDEX('Annex 2 EHV charges'!$D$11:$D$260, MATCH(0, IF(ISBLANK('Annex 2 EHV charges'!$D$11:$D$260),1, COUNTIF(A$4:$A154, 'Annex 2 EHV charges'!$D$11:$D$260)), 0)),"")</f>
        <v/>
      </c>
      <c r="B155" s="93" t="str">
        <f>IF($A155="","",VLOOKUP($A155,'Annex 2 EHV charges'!$D:$O,2,0))</f>
        <v/>
      </c>
      <c r="C155" s="94" t="str">
        <f>IF($A155="","",VLOOKUP($A155,'Annex 2 EHV charges'!$D:$O,3,0))</f>
        <v/>
      </c>
      <c r="D155" s="93" t="str">
        <f>IF($A155="","",VLOOKUP($A155,'Annex 2 EHV charges'!$D:$O,4,0))</f>
        <v/>
      </c>
      <c r="E155" s="95" t="str">
        <f>IFERROR(IF(VLOOKUP($A155,'Annex 2 EHV charges'!$D:$O,9,FALSE)=0,"",VLOOKUP($A155,'Annex 2 EHV charges'!$D:$O,9,FALSE)),"")</f>
        <v/>
      </c>
      <c r="F155" s="96" t="str">
        <f>IFERROR(IF(VLOOKUP($A155,'Annex 2 EHV charges'!$D:$O,10,FALSE)=0,"",VLOOKUP($A155,'Annex 2 EHV charges'!$D:$O,10,FALSE)),"")</f>
        <v/>
      </c>
      <c r="G155" s="97" t="str">
        <f>IFERROR(IF(VLOOKUP($A155,'Annex 2 EHV charges'!$D:$O,11,FALSE)=0,"",VLOOKUP($A155,'Annex 2 EHV charges'!$D:$O,11,FALSE)),"")</f>
        <v/>
      </c>
      <c r="H155" s="97" t="str">
        <f>IFERROR(IF(VLOOKUP($A155,'Annex 2 EHV charges'!$D:$O,12,FALSE)=0,"",VLOOKUP($A155,'Annex 2 EHV charges'!$D:$O,12,FALSE)),"")</f>
        <v/>
      </c>
    </row>
    <row r="156" spans="1:8">
      <c r="A156" s="94" t="str">
        <f t="array" ref="A156">IFERROR(INDEX('Annex 2 EHV charges'!$D$11:$D$260, MATCH(0, IF(ISBLANK('Annex 2 EHV charges'!$D$11:$D$260),1, COUNTIF(A$4:$A155, 'Annex 2 EHV charges'!$D$11:$D$260)), 0)),"")</f>
        <v/>
      </c>
      <c r="B156" s="93" t="str">
        <f>IF($A156="","",VLOOKUP($A156,'Annex 2 EHV charges'!$D:$O,2,0))</f>
        <v/>
      </c>
      <c r="C156" s="94" t="str">
        <f>IF($A156="","",VLOOKUP($A156,'Annex 2 EHV charges'!$D:$O,3,0))</f>
        <v/>
      </c>
      <c r="D156" s="93" t="str">
        <f>IF($A156="","",VLOOKUP($A156,'Annex 2 EHV charges'!$D:$O,4,0))</f>
        <v/>
      </c>
      <c r="E156" s="95" t="str">
        <f>IFERROR(IF(VLOOKUP($A156,'Annex 2 EHV charges'!$D:$O,9,FALSE)=0,"",VLOOKUP($A156,'Annex 2 EHV charges'!$D:$O,9,FALSE)),"")</f>
        <v/>
      </c>
      <c r="F156" s="96" t="str">
        <f>IFERROR(IF(VLOOKUP($A156,'Annex 2 EHV charges'!$D:$O,10,FALSE)=0,"",VLOOKUP($A156,'Annex 2 EHV charges'!$D:$O,10,FALSE)),"")</f>
        <v/>
      </c>
      <c r="G156" s="97" t="str">
        <f>IFERROR(IF(VLOOKUP($A156,'Annex 2 EHV charges'!$D:$O,11,FALSE)=0,"",VLOOKUP($A156,'Annex 2 EHV charges'!$D:$O,11,FALSE)),"")</f>
        <v/>
      </c>
      <c r="H156" s="97" t="str">
        <f>IFERROR(IF(VLOOKUP($A156,'Annex 2 EHV charges'!$D:$O,12,FALSE)=0,"",VLOOKUP($A156,'Annex 2 EHV charges'!$D:$O,12,FALSE)),"")</f>
        <v/>
      </c>
    </row>
    <row r="157" spans="1:8">
      <c r="A157" s="94" t="str">
        <f t="array" ref="A157">IFERROR(INDEX('Annex 2 EHV charges'!$D$11:$D$260, MATCH(0, IF(ISBLANK('Annex 2 EHV charges'!$D$11:$D$260),1, COUNTIF(A$4:$A156, 'Annex 2 EHV charges'!$D$11:$D$260)), 0)),"")</f>
        <v/>
      </c>
      <c r="B157" s="93" t="str">
        <f>IF($A157="","",VLOOKUP($A157,'Annex 2 EHV charges'!$D:$O,2,0))</f>
        <v/>
      </c>
      <c r="C157" s="94" t="str">
        <f>IF($A157="","",VLOOKUP($A157,'Annex 2 EHV charges'!$D:$O,3,0))</f>
        <v/>
      </c>
      <c r="D157" s="93" t="str">
        <f>IF($A157="","",VLOOKUP($A157,'Annex 2 EHV charges'!$D:$O,4,0))</f>
        <v/>
      </c>
      <c r="E157" s="95" t="str">
        <f>IFERROR(IF(VLOOKUP($A157,'Annex 2 EHV charges'!$D:$O,9,FALSE)=0,"",VLOOKUP($A157,'Annex 2 EHV charges'!$D:$O,9,FALSE)),"")</f>
        <v/>
      </c>
      <c r="F157" s="96" t="str">
        <f>IFERROR(IF(VLOOKUP($A157,'Annex 2 EHV charges'!$D:$O,10,FALSE)=0,"",VLOOKUP($A157,'Annex 2 EHV charges'!$D:$O,10,FALSE)),"")</f>
        <v/>
      </c>
      <c r="G157" s="97" t="str">
        <f>IFERROR(IF(VLOOKUP($A157,'Annex 2 EHV charges'!$D:$O,11,FALSE)=0,"",VLOOKUP($A157,'Annex 2 EHV charges'!$D:$O,11,FALSE)),"")</f>
        <v/>
      </c>
      <c r="H157" s="97" t="str">
        <f>IFERROR(IF(VLOOKUP($A157,'Annex 2 EHV charges'!$D:$O,12,FALSE)=0,"",VLOOKUP($A157,'Annex 2 EHV charges'!$D:$O,12,FALSE)),"")</f>
        <v/>
      </c>
    </row>
    <row r="158" spans="1:8">
      <c r="A158" s="94" t="str">
        <f t="array" ref="A158">IFERROR(INDEX('Annex 2 EHV charges'!$D$11:$D$260, MATCH(0, IF(ISBLANK('Annex 2 EHV charges'!$D$11:$D$260),1, COUNTIF(A$4:$A157, 'Annex 2 EHV charges'!$D$11:$D$260)), 0)),"")</f>
        <v/>
      </c>
      <c r="B158" s="93" t="str">
        <f>IF($A158="","",VLOOKUP($A158,'Annex 2 EHV charges'!$D:$O,2,0))</f>
        <v/>
      </c>
      <c r="C158" s="94" t="str">
        <f>IF($A158="","",VLOOKUP($A158,'Annex 2 EHV charges'!$D:$O,3,0))</f>
        <v/>
      </c>
      <c r="D158" s="93" t="str">
        <f>IF($A158="","",VLOOKUP($A158,'Annex 2 EHV charges'!$D:$O,4,0))</f>
        <v/>
      </c>
      <c r="E158" s="95" t="str">
        <f>IFERROR(IF(VLOOKUP($A158,'Annex 2 EHV charges'!$D:$O,9,FALSE)=0,"",VLOOKUP($A158,'Annex 2 EHV charges'!$D:$O,9,FALSE)),"")</f>
        <v/>
      </c>
      <c r="F158" s="96" t="str">
        <f>IFERROR(IF(VLOOKUP($A158,'Annex 2 EHV charges'!$D:$O,10,FALSE)=0,"",VLOOKUP($A158,'Annex 2 EHV charges'!$D:$O,10,FALSE)),"")</f>
        <v/>
      </c>
      <c r="G158" s="97" t="str">
        <f>IFERROR(IF(VLOOKUP($A158,'Annex 2 EHV charges'!$D:$O,11,FALSE)=0,"",VLOOKUP($A158,'Annex 2 EHV charges'!$D:$O,11,FALSE)),"")</f>
        <v/>
      </c>
      <c r="H158" s="97" t="str">
        <f>IFERROR(IF(VLOOKUP($A158,'Annex 2 EHV charges'!$D:$O,12,FALSE)=0,"",VLOOKUP($A158,'Annex 2 EHV charges'!$D:$O,12,FALSE)),"")</f>
        <v/>
      </c>
    </row>
    <row r="159" spans="1:8">
      <c r="A159" s="94" t="str">
        <f t="array" ref="A159">IFERROR(INDEX('Annex 2 EHV charges'!$D$11:$D$260, MATCH(0, IF(ISBLANK('Annex 2 EHV charges'!$D$11:$D$260),1, COUNTIF(A$4:$A158, 'Annex 2 EHV charges'!$D$11:$D$260)), 0)),"")</f>
        <v/>
      </c>
      <c r="B159" s="93" t="str">
        <f>IF($A159="","",VLOOKUP($A159,'Annex 2 EHV charges'!$D:$O,2,0))</f>
        <v/>
      </c>
      <c r="C159" s="94" t="str">
        <f>IF($A159="","",VLOOKUP($A159,'Annex 2 EHV charges'!$D:$O,3,0))</f>
        <v/>
      </c>
      <c r="D159" s="93" t="str">
        <f>IF($A159="","",VLOOKUP($A159,'Annex 2 EHV charges'!$D:$O,4,0))</f>
        <v/>
      </c>
      <c r="E159" s="95" t="str">
        <f>IFERROR(IF(VLOOKUP($A159,'Annex 2 EHV charges'!$D:$O,9,FALSE)=0,"",VLOOKUP($A159,'Annex 2 EHV charges'!$D:$O,9,FALSE)),"")</f>
        <v/>
      </c>
      <c r="F159" s="96" t="str">
        <f>IFERROR(IF(VLOOKUP($A159,'Annex 2 EHV charges'!$D:$O,10,FALSE)=0,"",VLOOKUP($A159,'Annex 2 EHV charges'!$D:$O,10,FALSE)),"")</f>
        <v/>
      </c>
      <c r="G159" s="97" t="str">
        <f>IFERROR(IF(VLOOKUP($A159,'Annex 2 EHV charges'!$D:$O,11,FALSE)=0,"",VLOOKUP($A159,'Annex 2 EHV charges'!$D:$O,11,FALSE)),"")</f>
        <v/>
      </c>
      <c r="H159" s="97" t="str">
        <f>IFERROR(IF(VLOOKUP($A159,'Annex 2 EHV charges'!$D:$O,12,FALSE)=0,"",VLOOKUP($A159,'Annex 2 EHV charges'!$D:$O,12,FALSE)),"")</f>
        <v/>
      </c>
    </row>
    <row r="160" spans="1:8">
      <c r="A160" s="94" t="str">
        <f t="array" ref="A160">IFERROR(INDEX('Annex 2 EHV charges'!$D$11:$D$260, MATCH(0, IF(ISBLANK('Annex 2 EHV charges'!$D$11:$D$260),1, COUNTIF(A$4:$A159, 'Annex 2 EHV charges'!$D$11:$D$260)), 0)),"")</f>
        <v/>
      </c>
      <c r="B160" s="93" t="str">
        <f>IF($A160="","",VLOOKUP($A160,'Annex 2 EHV charges'!$D:$O,2,0))</f>
        <v/>
      </c>
      <c r="C160" s="94" t="str">
        <f>IF($A160="","",VLOOKUP($A160,'Annex 2 EHV charges'!$D:$O,3,0))</f>
        <v/>
      </c>
      <c r="D160" s="93" t="str">
        <f>IF($A160="","",VLOOKUP($A160,'Annex 2 EHV charges'!$D:$O,4,0))</f>
        <v/>
      </c>
      <c r="E160" s="95" t="str">
        <f>IFERROR(IF(VLOOKUP($A160,'Annex 2 EHV charges'!$D:$O,9,FALSE)=0,"",VLOOKUP($A160,'Annex 2 EHV charges'!$D:$O,9,FALSE)),"")</f>
        <v/>
      </c>
      <c r="F160" s="96" t="str">
        <f>IFERROR(IF(VLOOKUP($A160,'Annex 2 EHV charges'!$D:$O,10,FALSE)=0,"",VLOOKUP($A160,'Annex 2 EHV charges'!$D:$O,10,FALSE)),"")</f>
        <v/>
      </c>
      <c r="G160" s="97" t="str">
        <f>IFERROR(IF(VLOOKUP($A160,'Annex 2 EHV charges'!$D:$O,11,FALSE)=0,"",VLOOKUP($A160,'Annex 2 EHV charges'!$D:$O,11,FALSE)),"")</f>
        <v/>
      </c>
      <c r="H160" s="97" t="str">
        <f>IFERROR(IF(VLOOKUP($A160,'Annex 2 EHV charges'!$D:$O,12,FALSE)=0,"",VLOOKUP($A160,'Annex 2 EHV charges'!$D:$O,12,FALSE)),"")</f>
        <v/>
      </c>
    </row>
    <row r="161" spans="1:8">
      <c r="A161" s="94" t="str">
        <f t="array" ref="A161">IFERROR(INDEX('Annex 2 EHV charges'!$D$11:$D$260, MATCH(0, IF(ISBLANK('Annex 2 EHV charges'!$D$11:$D$260),1, COUNTIF(A$4:$A160, 'Annex 2 EHV charges'!$D$11:$D$260)), 0)),"")</f>
        <v/>
      </c>
      <c r="B161" s="93" t="str">
        <f>IF($A161="","",VLOOKUP($A161,'Annex 2 EHV charges'!$D:$O,2,0))</f>
        <v/>
      </c>
      <c r="C161" s="94" t="str">
        <f>IF($A161="","",VLOOKUP($A161,'Annex 2 EHV charges'!$D:$O,3,0))</f>
        <v/>
      </c>
      <c r="D161" s="93" t="str">
        <f>IF($A161="","",VLOOKUP($A161,'Annex 2 EHV charges'!$D:$O,4,0))</f>
        <v/>
      </c>
      <c r="E161" s="95" t="str">
        <f>IFERROR(IF(VLOOKUP($A161,'Annex 2 EHV charges'!$D:$O,9,FALSE)=0,"",VLOOKUP($A161,'Annex 2 EHV charges'!$D:$O,9,FALSE)),"")</f>
        <v/>
      </c>
      <c r="F161" s="96" t="str">
        <f>IFERROR(IF(VLOOKUP($A161,'Annex 2 EHV charges'!$D:$O,10,FALSE)=0,"",VLOOKUP($A161,'Annex 2 EHV charges'!$D:$O,10,FALSE)),"")</f>
        <v/>
      </c>
      <c r="G161" s="97" t="str">
        <f>IFERROR(IF(VLOOKUP($A161,'Annex 2 EHV charges'!$D:$O,11,FALSE)=0,"",VLOOKUP($A161,'Annex 2 EHV charges'!$D:$O,11,FALSE)),"")</f>
        <v/>
      </c>
      <c r="H161" s="97" t="str">
        <f>IFERROR(IF(VLOOKUP($A161,'Annex 2 EHV charges'!$D:$O,12,FALSE)=0,"",VLOOKUP($A161,'Annex 2 EHV charges'!$D:$O,12,FALSE)),"")</f>
        <v/>
      </c>
    </row>
    <row r="162" spans="1:8">
      <c r="A162" s="94" t="str">
        <f t="array" ref="A162">IFERROR(INDEX('Annex 2 EHV charges'!$D$11:$D$260, MATCH(0, IF(ISBLANK('Annex 2 EHV charges'!$D$11:$D$260),1, COUNTIF(A$4:$A161, 'Annex 2 EHV charges'!$D$11:$D$260)), 0)),"")</f>
        <v/>
      </c>
      <c r="B162" s="93" t="str">
        <f>IF($A162="","",VLOOKUP($A162,'Annex 2 EHV charges'!$D:$O,2,0))</f>
        <v/>
      </c>
      <c r="C162" s="94" t="str">
        <f>IF($A162="","",VLOOKUP($A162,'Annex 2 EHV charges'!$D:$O,3,0))</f>
        <v/>
      </c>
      <c r="D162" s="93" t="str">
        <f>IF($A162="","",VLOOKUP($A162,'Annex 2 EHV charges'!$D:$O,4,0))</f>
        <v/>
      </c>
      <c r="E162" s="95" t="str">
        <f>IFERROR(IF(VLOOKUP($A162,'Annex 2 EHV charges'!$D:$O,9,FALSE)=0,"",VLOOKUP($A162,'Annex 2 EHV charges'!$D:$O,9,FALSE)),"")</f>
        <v/>
      </c>
      <c r="F162" s="96" t="str">
        <f>IFERROR(IF(VLOOKUP($A162,'Annex 2 EHV charges'!$D:$O,10,FALSE)=0,"",VLOOKUP($A162,'Annex 2 EHV charges'!$D:$O,10,FALSE)),"")</f>
        <v/>
      </c>
      <c r="G162" s="97" t="str">
        <f>IFERROR(IF(VLOOKUP($A162,'Annex 2 EHV charges'!$D:$O,11,FALSE)=0,"",VLOOKUP($A162,'Annex 2 EHV charges'!$D:$O,11,FALSE)),"")</f>
        <v/>
      </c>
      <c r="H162" s="97" t="str">
        <f>IFERROR(IF(VLOOKUP($A162,'Annex 2 EHV charges'!$D:$O,12,FALSE)=0,"",VLOOKUP($A162,'Annex 2 EHV charges'!$D:$O,12,FALSE)),"")</f>
        <v/>
      </c>
    </row>
    <row r="163" spans="1:8">
      <c r="A163" s="94" t="str">
        <f t="array" ref="A163">IFERROR(INDEX('Annex 2 EHV charges'!$D$11:$D$260, MATCH(0, IF(ISBLANK('Annex 2 EHV charges'!$D$11:$D$260),1, COUNTIF(A$4:$A162, 'Annex 2 EHV charges'!$D$11:$D$260)), 0)),"")</f>
        <v/>
      </c>
      <c r="B163" s="93" t="str">
        <f>IF($A163="","",VLOOKUP($A163,'Annex 2 EHV charges'!$D:$O,2,0))</f>
        <v/>
      </c>
      <c r="C163" s="94" t="str">
        <f>IF($A163="","",VLOOKUP($A163,'Annex 2 EHV charges'!$D:$O,3,0))</f>
        <v/>
      </c>
      <c r="D163" s="93" t="str">
        <f>IF($A163="","",VLOOKUP($A163,'Annex 2 EHV charges'!$D:$O,4,0))</f>
        <v/>
      </c>
      <c r="E163" s="95" t="str">
        <f>IFERROR(IF(VLOOKUP($A163,'Annex 2 EHV charges'!$D:$O,9,FALSE)=0,"",VLOOKUP($A163,'Annex 2 EHV charges'!$D:$O,9,FALSE)),"")</f>
        <v/>
      </c>
      <c r="F163" s="96" t="str">
        <f>IFERROR(IF(VLOOKUP($A163,'Annex 2 EHV charges'!$D:$O,10,FALSE)=0,"",VLOOKUP($A163,'Annex 2 EHV charges'!$D:$O,10,FALSE)),"")</f>
        <v/>
      </c>
      <c r="G163" s="97" t="str">
        <f>IFERROR(IF(VLOOKUP($A163,'Annex 2 EHV charges'!$D:$O,11,FALSE)=0,"",VLOOKUP($A163,'Annex 2 EHV charges'!$D:$O,11,FALSE)),"")</f>
        <v/>
      </c>
      <c r="H163" s="97" t="str">
        <f>IFERROR(IF(VLOOKUP($A163,'Annex 2 EHV charges'!$D:$O,12,FALSE)=0,"",VLOOKUP($A163,'Annex 2 EHV charges'!$D:$O,12,FALSE)),"")</f>
        <v/>
      </c>
    </row>
    <row r="164" spans="1:8">
      <c r="A164" s="94" t="str">
        <f t="array" ref="A164">IFERROR(INDEX('Annex 2 EHV charges'!$D$11:$D$260, MATCH(0, IF(ISBLANK('Annex 2 EHV charges'!$D$11:$D$260),1, COUNTIF(A$4:$A163, 'Annex 2 EHV charges'!$D$11:$D$260)), 0)),"")</f>
        <v/>
      </c>
      <c r="B164" s="93" t="str">
        <f>IF($A164="","",VLOOKUP($A164,'Annex 2 EHV charges'!$D:$O,2,0))</f>
        <v/>
      </c>
      <c r="C164" s="94" t="str">
        <f>IF($A164="","",VLOOKUP($A164,'Annex 2 EHV charges'!$D:$O,3,0))</f>
        <v/>
      </c>
      <c r="D164" s="93" t="str">
        <f>IF($A164="","",VLOOKUP($A164,'Annex 2 EHV charges'!$D:$O,4,0))</f>
        <v/>
      </c>
      <c r="E164" s="95" t="str">
        <f>IFERROR(IF(VLOOKUP($A164,'Annex 2 EHV charges'!$D:$O,9,FALSE)=0,"",VLOOKUP($A164,'Annex 2 EHV charges'!$D:$O,9,FALSE)),"")</f>
        <v/>
      </c>
      <c r="F164" s="96" t="str">
        <f>IFERROR(IF(VLOOKUP($A164,'Annex 2 EHV charges'!$D:$O,10,FALSE)=0,"",VLOOKUP($A164,'Annex 2 EHV charges'!$D:$O,10,FALSE)),"")</f>
        <v/>
      </c>
      <c r="G164" s="97" t="str">
        <f>IFERROR(IF(VLOOKUP($A164,'Annex 2 EHV charges'!$D:$O,11,FALSE)=0,"",VLOOKUP($A164,'Annex 2 EHV charges'!$D:$O,11,FALSE)),"")</f>
        <v/>
      </c>
      <c r="H164" s="97" t="str">
        <f>IFERROR(IF(VLOOKUP($A164,'Annex 2 EHV charges'!$D:$O,12,FALSE)=0,"",VLOOKUP($A164,'Annex 2 EHV charges'!$D:$O,12,FALSE)),"")</f>
        <v/>
      </c>
    </row>
    <row r="165" spans="1:8">
      <c r="A165" s="94" t="str">
        <f t="array" ref="A165">IFERROR(INDEX('Annex 2 EHV charges'!$D$11:$D$260, MATCH(0, IF(ISBLANK('Annex 2 EHV charges'!$D$11:$D$260),1, COUNTIF(A$4:$A164, 'Annex 2 EHV charges'!$D$11:$D$260)), 0)),"")</f>
        <v/>
      </c>
      <c r="B165" s="93" t="str">
        <f>IF($A165="","",VLOOKUP($A165,'Annex 2 EHV charges'!$D:$O,2,0))</f>
        <v/>
      </c>
      <c r="C165" s="94" t="str">
        <f>IF($A165="","",VLOOKUP($A165,'Annex 2 EHV charges'!$D:$O,3,0))</f>
        <v/>
      </c>
      <c r="D165" s="93" t="str">
        <f>IF($A165="","",VLOOKUP($A165,'Annex 2 EHV charges'!$D:$O,4,0))</f>
        <v/>
      </c>
      <c r="E165" s="95" t="str">
        <f>IFERROR(IF(VLOOKUP($A165,'Annex 2 EHV charges'!$D:$O,9,FALSE)=0,"",VLOOKUP($A165,'Annex 2 EHV charges'!$D:$O,9,FALSE)),"")</f>
        <v/>
      </c>
      <c r="F165" s="96" t="str">
        <f>IFERROR(IF(VLOOKUP($A165,'Annex 2 EHV charges'!$D:$O,10,FALSE)=0,"",VLOOKUP($A165,'Annex 2 EHV charges'!$D:$O,10,FALSE)),"")</f>
        <v/>
      </c>
      <c r="G165" s="97" t="str">
        <f>IFERROR(IF(VLOOKUP($A165,'Annex 2 EHV charges'!$D:$O,11,FALSE)=0,"",VLOOKUP($A165,'Annex 2 EHV charges'!$D:$O,11,FALSE)),"")</f>
        <v/>
      </c>
      <c r="H165" s="97" t="str">
        <f>IFERROR(IF(VLOOKUP($A165,'Annex 2 EHV charges'!$D:$O,12,FALSE)=0,"",VLOOKUP($A165,'Annex 2 EHV charges'!$D:$O,12,FALSE)),"")</f>
        <v/>
      </c>
    </row>
    <row r="166" spans="1:8">
      <c r="A166" s="94" t="str">
        <f t="array" ref="A166">IFERROR(INDEX('Annex 2 EHV charges'!$D$11:$D$260, MATCH(0, IF(ISBLANK('Annex 2 EHV charges'!$D$11:$D$260),1, COUNTIF(A$4:$A165, 'Annex 2 EHV charges'!$D$11:$D$260)), 0)),"")</f>
        <v/>
      </c>
      <c r="B166" s="93" t="str">
        <f>IF($A166="","",VLOOKUP($A166,'Annex 2 EHV charges'!$D:$O,2,0))</f>
        <v/>
      </c>
      <c r="C166" s="94" t="str">
        <f>IF($A166="","",VLOOKUP($A166,'Annex 2 EHV charges'!$D:$O,3,0))</f>
        <v/>
      </c>
      <c r="D166" s="93" t="str">
        <f>IF($A166="","",VLOOKUP($A166,'Annex 2 EHV charges'!$D:$O,4,0))</f>
        <v/>
      </c>
      <c r="E166" s="95" t="str">
        <f>IFERROR(IF(VLOOKUP($A166,'Annex 2 EHV charges'!$D:$O,9,FALSE)=0,"",VLOOKUP($A166,'Annex 2 EHV charges'!$D:$O,9,FALSE)),"")</f>
        <v/>
      </c>
      <c r="F166" s="96" t="str">
        <f>IFERROR(IF(VLOOKUP($A166,'Annex 2 EHV charges'!$D:$O,10,FALSE)=0,"",VLOOKUP($A166,'Annex 2 EHV charges'!$D:$O,10,FALSE)),"")</f>
        <v/>
      </c>
      <c r="G166" s="97" t="str">
        <f>IFERROR(IF(VLOOKUP($A166,'Annex 2 EHV charges'!$D:$O,11,FALSE)=0,"",VLOOKUP($A166,'Annex 2 EHV charges'!$D:$O,11,FALSE)),"")</f>
        <v/>
      </c>
      <c r="H166" s="97" t="str">
        <f>IFERROR(IF(VLOOKUP($A166,'Annex 2 EHV charges'!$D:$O,12,FALSE)=0,"",VLOOKUP($A166,'Annex 2 EHV charges'!$D:$O,12,FALSE)),"")</f>
        <v/>
      </c>
    </row>
    <row r="167" spans="1:8">
      <c r="A167" s="94" t="str">
        <f t="array" ref="A167">IFERROR(INDEX('Annex 2 EHV charges'!$D$11:$D$260, MATCH(0, IF(ISBLANK('Annex 2 EHV charges'!$D$11:$D$260),1, COUNTIF(A$4:$A166, 'Annex 2 EHV charges'!$D$11:$D$260)), 0)),"")</f>
        <v/>
      </c>
      <c r="B167" s="93" t="str">
        <f>IF($A167="","",VLOOKUP($A167,'Annex 2 EHV charges'!$D:$O,2,0))</f>
        <v/>
      </c>
      <c r="C167" s="94" t="str">
        <f>IF($A167="","",VLOOKUP($A167,'Annex 2 EHV charges'!$D:$O,3,0))</f>
        <v/>
      </c>
      <c r="D167" s="93" t="str">
        <f>IF($A167="","",VLOOKUP($A167,'Annex 2 EHV charges'!$D:$O,4,0))</f>
        <v/>
      </c>
      <c r="E167" s="95" t="str">
        <f>IFERROR(IF(VLOOKUP($A167,'Annex 2 EHV charges'!$D:$O,9,FALSE)=0,"",VLOOKUP($A167,'Annex 2 EHV charges'!$D:$O,9,FALSE)),"")</f>
        <v/>
      </c>
      <c r="F167" s="96" t="str">
        <f>IFERROR(IF(VLOOKUP($A167,'Annex 2 EHV charges'!$D:$O,10,FALSE)=0,"",VLOOKUP($A167,'Annex 2 EHV charges'!$D:$O,10,FALSE)),"")</f>
        <v/>
      </c>
      <c r="G167" s="97" t="str">
        <f>IFERROR(IF(VLOOKUP($A167,'Annex 2 EHV charges'!$D:$O,11,FALSE)=0,"",VLOOKUP($A167,'Annex 2 EHV charges'!$D:$O,11,FALSE)),"")</f>
        <v/>
      </c>
      <c r="H167" s="97" t="str">
        <f>IFERROR(IF(VLOOKUP($A167,'Annex 2 EHV charges'!$D:$O,12,FALSE)=0,"",VLOOKUP($A167,'Annex 2 EHV charges'!$D:$O,12,FALSE)),"")</f>
        <v/>
      </c>
    </row>
    <row r="168" spans="1:8">
      <c r="A168" s="94" t="str">
        <f t="array" ref="A168">IFERROR(INDEX('Annex 2 EHV charges'!$D$11:$D$260, MATCH(0, IF(ISBLANK('Annex 2 EHV charges'!$D$11:$D$260),1, COUNTIF(A$4:$A167, 'Annex 2 EHV charges'!$D$11:$D$260)), 0)),"")</f>
        <v/>
      </c>
      <c r="B168" s="93" t="str">
        <f>IF($A168="","",VLOOKUP($A168,'Annex 2 EHV charges'!$D:$O,2,0))</f>
        <v/>
      </c>
      <c r="C168" s="94" t="str">
        <f>IF($A168="","",VLOOKUP($A168,'Annex 2 EHV charges'!$D:$O,3,0))</f>
        <v/>
      </c>
      <c r="D168" s="93" t="str">
        <f>IF($A168="","",VLOOKUP($A168,'Annex 2 EHV charges'!$D:$O,4,0))</f>
        <v/>
      </c>
      <c r="E168" s="95" t="str">
        <f>IFERROR(IF(VLOOKUP($A168,'Annex 2 EHV charges'!$D:$O,9,FALSE)=0,"",VLOOKUP($A168,'Annex 2 EHV charges'!$D:$O,9,FALSE)),"")</f>
        <v/>
      </c>
      <c r="F168" s="96" t="str">
        <f>IFERROR(IF(VLOOKUP($A168,'Annex 2 EHV charges'!$D:$O,10,FALSE)=0,"",VLOOKUP($A168,'Annex 2 EHV charges'!$D:$O,10,FALSE)),"")</f>
        <v/>
      </c>
      <c r="G168" s="97" t="str">
        <f>IFERROR(IF(VLOOKUP($A168,'Annex 2 EHV charges'!$D:$O,11,FALSE)=0,"",VLOOKUP($A168,'Annex 2 EHV charges'!$D:$O,11,FALSE)),"")</f>
        <v/>
      </c>
      <c r="H168" s="97" t="str">
        <f>IFERROR(IF(VLOOKUP($A168,'Annex 2 EHV charges'!$D:$O,12,FALSE)=0,"",VLOOKUP($A168,'Annex 2 EHV charges'!$D:$O,12,FALSE)),"")</f>
        <v/>
      </c>
    </row>
    <row r="169" spans="1:8">
      <c r="A169" s="94" t="str">
        <f t="array" ref="A169">IFERROR(INDEX('Annex 2 EHV charges'!$D$11:$D$260, MATCH(0, IF(ISBLANK('Annex 2 EHV charges'!$D$11:$D$260),1, COUNTIF(A$4:$A168, 'Annex 2 EHV charges'!$D$11:$D$260)), 0)),"")</f>
        <v/>
      </c>
      <c r="B169" s="93" t="str">
        <f>IF($A169="","",VLOOKUP($A169,'Annex 2 EHV charges'!$D:$O,2,0))</f>
        <v/>
      </c>
      <c r="C169" s="94" t="str">
        <f>IF($A169="","",VLOOKUP($A169,'Annex 2 EHV charges'!$D:$O,3,0))</f>
        <v/>
      </c>
      <c r="D169" s="93" t="str">
        <f>IF($A169="","",VLOOKUP($A169,'Annex 2 EHV charges'!$D:$O,4,0))</f>
        <v/>
      </c>
      <c r="E169" s="95" t="str">
        <f>IFERROR(IF(VLOOKUP($A169,'Annex 2 EHV charges'!$D:$O,9,FALSE)=0,"",VLOOKUP($A169,'Annex 2 EHV charges'!$D:$O,9,FALSE)),"")</f>
        <v/>
      </c>
      <c r="F169" s="96" t="str">
        <f>IFERROR(IF(VLOOKUP($A169,'Annex 2 EHV charges'!$D:$O,10,FALSE)=0,"",VLOOKUP($A169,'Annex 2 EHV charges'!$D:$O,10,FALSE)),"")</f>
        <v/>
      </c>
      <c r="G169" s="97" t="str">
        <f>IFERROR(IF(VLOOKUP($A169,'Annex 2 EHV charges'!$D:$O,11,FALSE)=0,"",VLOOKUP($A169,'Annex 2 EHV charges'!$D:$O,11,FALSE)),"")</f>
        <v/>
      </c>
      <c r="H169" s="97" t="str">
        <f>IFERROR(IF(VLOOKUP($A169,'Annex 2 EHV charges'!$D:$O,12,FALSE)=0,"",VLOOKUP($A169,'Annex 2 EHV charges'!$D:$O,12,FALSE)),"")</f>
        <v/>
      </c>
    </row>
    <row r="170" spans="1:8">
      <c r="A170" s="94" t="str">
        <f t="array" ref="A170">IFERROR(INDEX('Annex 2 EHV charges'!$D$11:$D$260, MATCH(0, IF(ISBLANK('Annex 2 EHV charges'!$D$11:$D$260),1, COUNTIF(A$4:$A169, 'Annex 2 EHV charges'!$D$11:$D$260)), 0)),"")</f>
        <v/>
      </c>
      <c r="B170" s="93" t="str">
        <f>IF($A170="","",VLOOKUP($A170,'Annex 2 EHV charges'!$D:$O,2,0))</f>
        <v/>
      </c>
      <c r="C170" s="94" t="str">
        <f>IF($A170="","",VLOOKUP($A170,'Annex 2 EHV charges'!$D:$O,3,0))</f>
        <v/>
      </c>
      <c r="D170" s="93" t="str">
        <f>IF($A170="","",VLOOKUP($A170,'Annex 2 EHV charges'!$D:$O,4,0))</f>
        <v/>
      </c>
      <c r="E170" s="95" t="str">
        <f>IFERROR(IF(VLOOKUP($A170,'Annex 2 EHV charges'!$D:$O,9,FALSE)=0,"",VLOOKUP($A170,'Annex 2 EHV charges'!$D:$O,9,FALSE)),"")</f>
        <v/>
      </c>
      <c r="F170" s="96" t="str">
        <f>IFERROR(IF(VLOOKUP($A170,'Annex 2 EHV charges'!$D:$O,10,FALSE)=0,"",VLOOKUP($A170,'Annex 2 EHV charges'!$D:$O,10,FALSE)),"")</f>
        <v/>
      </c>
      <c r="G170" s="97" t="str">
        <f>IFERROR(IF(VLOOKUP($A170,'Annex 2 EHV charges'!$D:$O,11,FALSE)=0,"",VLOOKUP($A170,'Annex 2 EHV charges'!$D:$O,11,FALSE)),"")</f>
        <v/>
      </c>
      <c r="H170" s="97" t="str">
        <f>IFERROR(IF(VLOOKUP($A170,'Annex 2 EHV charges'!$D:$O,12,FALSE)=0,"",VLOOKUP($A170,'Annex 2 EHV charges'!$D:$O,12,FALSE)),"")</f>
        <v/>
      </c>
    </row>
    <row r="171" spans="1:8">
      <c r="A171" s="94" t="str">
        <f t="array" ref="A171">IFERROR(INDEX('Annex 2 EHV charges'!$D$11:$D$260, MATCH(0, IF(ISBLANK('Annex 2 EHV charges'!$D$11:$D$260),1, COUNTIF(A$4:$A170, 'Annex 2 EHV charges'!$D$11:$D$260)), 0)),"")</f>
        <v/>
      </c>
      <c r="B171" s="93" t="str">
        <f>IF($A171="","",VLOOKUP($A171,'Annex 2 EHV charges'!$D:$O,2,0))</f>
        <v/>
      </c>
      <c r="C171" s="94" t="str">
        <f>IF($A171="","",VLOOKUP($A171,'Annex 2 EHV charges'!$D:$O,3,0))</f>
        <v/>
      </c>
      <c r="D171" s="93" t="str">
        <f>IF($A171="","",VLOOKUP($A171,'Annex 2 EHV charges'!$D:$O,4,0))</f>
        <v/>
      </c>
      <c r="E171" s="95" t="str">
        <f>IFERROR(IF(VLOOKUP($A171,'Annex 2 EHV charges'!$D:$O,9,FALSE)=0,"",VLOOKUP($A171,'Annex 2 EHV charges'!$D:$O,9,FALSE)),"")</f>
        <v/>
      </c>
      <c r="F171" s="96" t="str">
        <f>IFERROR(IF(VLOOKUP($A171,'Annex 2 EHV charges'!$D:$O,10,FALSE)=0,"",VLOOKUP($A171,'Annex 2 EHV charges'!$D:$O,10,FALSE)),"")</f>
        <v/>
      </c>
      <c r="G171" s="97" t="str">
        <f>IFERROR(IF(VLOOKUP($A171,'Annex 2 EHV charges'!$D:$O,11,FALSE)=0,"",VLOOKUP($A171,'Annex 2 EHV charges'!$D:$O,11,FALSE)),"")</f>
        <v/>
      </c>
      <c r="H171" s="97" t="str">
        <f>IFERROR(IF(VLOOKUP($A171,'Annex 2 EHV charges'!$D:$O,12,FALSE)=0,"",VLOOKUP($A171,'Annex 2 EHV charges'!$D:$O,12,FALSE)),"")</f>
        <v/>
      </c>
    </row>
    <row r="172" spans="1:8">
      <c r="A172" s="94" t="str">
        <f t="array" ref="A172">IFERROR(INDEX('Annex 2 EHV charges'!$D$11:$D$260, MATCH(0, IF(ISBLANK('Annex 2 EHV charges'!$D$11:$D$260),1, COUNTIF(A$4:$A171, 'Annex 2 EHV charges'!$D$11:$D$260)), 0)),"")</f>
        <v/>
      </c>
      <c r="B172" s="93" t="str">
        <f>IF($A172="","",VLOOKUP($A172,'Annex 2 EHV charges'!$D:$O,2,0))</f>
        <v/>
      </c>
      <c r="C172" s="94" t="str">
        <f>IF($A172="","",VLOOKUP($A172,'Annex 2 EHV charges'!$D:$O,3,0))</f>
        <v/>
      </c>
      <c r="D172" s="93" t="str">
        <f>IF($A172="","",VLOOKUP($A172,'Annex 2 EHV charges'!$D:$O,4,0))</f>
        <v/>
      </c>
      <c r="E172" s="95" t="str">
        <f>IFERROR(IF(VLOOKUP($A172,'Annex 2 EHV charges'!$D:$O,9,FALSE)=0,"",VLOOKUP($A172,'Annex 2 EHV charges'!$D:$O,9,FALSE)),"")</f>
        <v/>
      </c>
      <c r="F172" s="96" t="str">
        <f>IFERROR(IF(VLOOKUP($A172,'Annex 2 EHV charges'!$D:$O,10,FALSE)=0,"",VLOOKUP($A172,'Annex 2 EHV charges'!$D:$O,10,FALSE)),"")</f>
        <v/>
      </c>
      <c r="G172" s="97" t="str">
        <f>IFERROR(IF(VLOOKUP($A172,'Annex 2 EHV charges'!$D:$O,11,FALSE)=0,"",VLOOKUP($A172,'Annex 2 EHV charges'!$D:$O,11,FALSE)),"")</f>
        <v/>
      </c>
      <c r="H172" s="97" t="str">
        <f>IFERROR(IF(VLOOKUP($A172,'Annex 2 EHV charges'!$D:$O,12,FALSE)=0,"",VLOOKUP($A172,'Annex 2 EHV charges'!$D:$O,12,FALSE)),"")</f>
        <v/>
      </c>
    </row>
    <row r="173" spans="1:8">
      <c r="A173" s="94" t="str">
        <f t="array" ref="A173">IFERROR(INDEX('Annex 2 EHV charges'!$D$11:$D$260, MATCH(0, IF(ISBLANK('Annex 2 EHV charges'!$D$11:$D$260),1, COUNTIF(A$4:$A172, 'Annex 2 EHV charges'!$D$11:$D$260)), 0)),"")</f>
        <v/>
      </c>
      <c r="B173" s="93" t="str">
        <f>IF($A173="","",VLOOKUP($A173,'Annex 2 EHV charges'!$D:$O,2,0))</f>
        <v/>
      </c>
      <c r="C173" s="94" t="str">
        <f>IF($A173="","",VLOOKUP($A173,'Annex 2 EHV charges'!$D:$O,3,0))</f>
        <v/>
      </c>
      <c r="D173" s="93" t="str">
        <f>IF($A173="","",VLOOKUP($A173,'Annex 2 EHV charges'!$D:$O,4,0))</f>
        <v/>
      </c>
      <c r="E173" s="95" t="str">
        <f>IFERROR(IF(VLOOKUP($A173,'Annex 2 EHV charges'!$D:$O,9,FALSE)=0,"",VLOOKUP($A173,'Annex 2 EHV charges'!$D:$O,9,FALSE)),"")</f>
        <v/>
      </c>
      <c r="F173" s="96" t="str">
        <f>IFERROR(IF(VLOOKUP($A173,'Annex 2 EHV charges'!$D:$O,10,FALSE)=0,"",VLOOKUP($A173,'Annex 2 EHV charges'!$D:$O,10,FALSE)),"")</f>
        <v/>
      </c>
      <c r="G173" s="97" t="str">
        <f>IFERROR(IF(VLOOKUP($A173,'Annex 2 EHV charges'!$D:$O,11,FALSE)=0,"",VLOOKUP($A173,'Annex 2 EHV charges'!$D:$O,11,FALSE)),"")</f>
        <v/>
      </c>
      <c r="H173" s="97" t="str">
        <f>IFERROR(IF(VLOOKUP($A173,'Annex 2 EHV charges'!$D:$O,12,FALSE)=0,"",VLOOKUP($A173,'Annex 2 EHV charges'!$D:$O,12,FALSE)),"")</f>
        <v/>
      </c>
    </row>
    <row r="174" spans="1:8">
      <c r="A174" s="94" t="str">
        <f t="array" ref="A174">IFERROR(INDEX('Annex 2 EHV charges'!$D$11:$D$260, MATCH(0, IF(ISBLANK('Annex 2 EHV charges'!$D$11:$D$260),1, COUNTIF(A$4:$A173, 'Annex 2 EHV charges'!$D$11:$D$260)), 0)),"")</f>
        <v/>
      </c>
      <c r="B174" s="93" t="str">
        <f>IF($A174="","",VLOOKUP($A174,'Annex 2 EHV charges'!$D:$O,2,0))</f>
        <v/>
      </c>
      <c r="C174" s="94" t="str">
        <f>IF($A174="","",VLOOKUP($A174,'Annex 2 EHV charges'!$D:$O,3,0))</f>
        <v/>
      </c>
      <c r="D174" s="93" t="str">
        <f>IF($A174="","",VLOOKUP($A174,'Annex 2 EHV charges'!$D:$O,4,0))</f>
        <v/>
      </c>
      <c r="E174" s="95" t="str">
        <f>IFERROR(IF(VLOOKUP($A174,'Annex 2 EHV charges'!$D:$O,9,FALSE)=0,"",VLOOKUP($A174,'Annex 2 EHV charges'!$D:$O,9,FALSE)),"")</f>
        <v/>
      </c>
      <c r="F174" s="96" t="str">
        <f>IFERROR(IF(VLOOKUP($A174,'Annex 2 EHV charges'!$D:$O,10,FALSE)=0,"",VLOOKUP($A174,'Annex 2 EHV charges'!$D:$O,10,FALSE)),"")</f>
        <v/>
      </c>
      <c r="G174" s="97" t="str">
        <f>IFERROR(IF(VLOOKUP($A174,'Annex 2 EHV charges'!$D:$O,11,FALSE)=0,"",VLOOKUP($A174,'Annex 2 EHV charges'!$D:$O,11,FALSE)),"")</f>
        <v/>
      </c>
      <c r="H174" s="97" t="str">
        <f>IFERROR(IF(VLOOKUP($A174,'Annex 2 EHV charges'!$D:$O,12,FALSE)=0,"",VLOOKUP($A174,'Annex 2 EHV charges'!$D:$O,12,FALSE)),"")</f>
        <v/>
      </c>
    </row>
    <row r="175" spans="1:8">
      <c r="A175" s="94" t="str">
        <f t="array" ref="A175">IFERROR(INDEX('Annex 2 EHV charges'!$D$11:$D$260, MATCH(0, IF(ISBLANK('Annex 2 EHV charges'!$D$11:$D$260),1, COUNTIF(A$4:$A174, 'Annex 2 EHV charges'!$D$11:$D$260)), 0)),"")</f>
        <v/>
      </c>
      <c r="B175" s="93" t="str">
        <f>IF($A175="","",VLOOKUP($A175,'Annex 2 EHV charges'!$D:$O,2,0))</f>
        <v/>
      </c>
      <c r="C175" s="94" t="str">
        <f>IF($A175="","",VLOOKUP($A175,'Annex 2 EHV charges'!$D:$O,3,0))</f>
        <v/>
      </c>
      <c r="D175" s="93" t="str">
        <f>IF($A175="","",VLOOKUP($A175,'Annex 2 EHV charges'!$D:$O,4,0))</f>
        <v/>
      </c>
      <c r="E175" s="95" t="str">
        <f>IFERROR(IF(VLOOKUP($A175,'Annex 2 EHV charges'!$D:$O,9,FALSE)=0,"",VLOOKUP($A175,'Annex 2 EHV charges'!$D:$O,9,FALSE)),"")</f>
        <v/>
      </c>
      <c r="F175" s="96" t="str">
        <f>IFERROR(IF(VLOOKUP($A175,'Annex 2 EHV charges'!$D:$O,10,FALSE)=0,"",VLOOKUP($A175,'Annex 2 EHV charges'!$D:$O,10,FALSE)),"")</f>
        <v/>
      </c>
      <c r="G175" s="97" t="str">
        <f>IFERROR(IF(VLOOKUP($A175,'Annex 2 EHV charges'!$D:$O,11,FALSE)=0,"",VLOOKUP($A175,'Annex 2 EHV charges'!$D:$O,11,FALSE)),"")</f>
        <v/>
      </c>
      <c r="H175" s="97" t="str">
        <f>IFERROR(IF(VLOOKUP($A175,'Annex 2 EHV charges'!$D:$O,12,FALSE)=0,"",VLOOKUP($A175,'Annex 2 EHV charges'!$D:$O,12,FALSE)),"")</f>
        <v/>
      </c>
    </row>
    <row r="176" spans="1:8">
      <c r="A176" s="94" t="str">
        <f t="array" ref="A176">IFERROR(INDEX('Annex 2 EHV charges'!$D$11:$D$260, MATCH(0, IF(ISBLANK('Annex 2 EHV charges'!$D$11:$D$260),1, COUNTIF(A$4:$A175, 'Annex 2 EHV charges'!$D$11:$D$260)), 0)),"")</f>
        <v/>
      </c>
      <c r="B176" s="93" t="str">
        <f>IF($A176="","",VLOOKUP($A176,'Annex 2 EHV charges'!$D:$O,2,0))</f>
        <v/>
      </c>
      <c r="C176" s="94" t="str">
        <f>IF($A176="","",VLOOKUP($A176,'Annex 2 EHV charges'!$D:$O,3,0))</f>
        <v/>
      </c>
      <c r="D176" s="93" t="str">
        <f>IF($A176="","",VLOOKUP($A176,'Annex 2 EHV charges'!$D:$O,4,0))</f>
        <v/>
      </c>
      <c r="E176" s="95" t="str">
        <f>IFERROR(IF(VLOOKUP($A176,'Annex 2 EHV charges'!$D:$O,9,FALSE)=0,"",VLOOKUP($A176,'Annex 2 EHV charges'!$D:$O,9,FALSE)),"")</f>
        <v/>
      </c>
      <c r="F176" s="96" t="str">
        <f>IFERROR(IF(VLOOKUP($A176,'Annex 2 EHV charges'!$D:$O,10,FALSE)=0,"",VLOOKUP($A176,'Annex 2 EHV charges'!$D:$O,10,FALSE)),"")</f>
        <v/>
      </c>
      <c r="G176" s="97" t="str">
        <f>IFERROR(IF(VLOOKUP($A176,'Annex 2 EHV charges'!$D:$O,11,FALSE)=0,"",VLOOKUP($A176,'Annex 2 EHV charges'!$D:$O,11,FALSE)),"")</f>
        <v/>
      </c>
      <c r="H176" s="97" t="str">
        <f>IFERROR(IF(VLOOKUP($A176,'Annex 2 EHV charges'!$D:$O,12,FALSE)=0,"",VLOOKUP($A176,'Annex 2 EHV charges'!$D:$O,12,FALSE)),"")</f>
        <v/>
      </c>
    </row>
    <row r="177" spans="1:8">
      <c r="A177" s="94" t="str">
        <f t="array" ref="A177">IFERROR(INDEX('Annex 2 EHV charges'!$D$11:$D$260, MATCH(0, IF(ISBLANK('Annex 2 EHV charges'!$D$11:$D$260),1, COUNTIF(A$4:$A176, 'Annex 2 EHV charges'!$D$11:$D$260)), 0)),"")</f>
        <v/>
      </c>
      <c r="B177" s="93" t="str">
        <f>IF($A177="","",VLOOKUP($A177,'Annex 2 EHV charges'!$D:$O,2,0))</f>
        <v/>
      </c>
      <c r="C177" s="94" t="str">
        <f>IF($A177="","",VLOOKUP($A177,'Annex 2 EHV charges'!$D:$O,3,0))</f>
        <v/>
      </c>
      <c r="D177" s="93" t="str">
        <f>IF($A177="","",VLOOKUP($A177,'Annex 2 EHV charges'!$D:$O,4,0))</f>
        <v/>
      </c>
      <c r="E177" s="95" t="str">
        <f>IFERROR(IF(VLOOKUP($A177,'Annex 2 EHV charges'!$D:$O,9,FALSE)=0,"",VLOOKUP($A177,'Annex 2 EHV charges'!$D:$O,9,FALSE)),"")</f>
        <v/>
      </c>
      <c r="F177" s="96" t="str">
        <f>IFERROR(IF(VLOOKUP($A177,'Annex 2 EHV charges'!$D:$O,10,FALSE)=0,"",VLOOKUP($A177,'Annex 2 EHV charges'!$D:$O,10,FALSE)),"")</f>
        <v/>
      </c>
      <c r="G177" s="97" t="str">
        <f>IFERROR(IF(VLOOKUP($A177,'Annex 2 EHV charges'!$D:$O,11,FALSE)=0,"",VLOOKUP($A177,'Annex 2 EHV charges'!$D:$O,11,FALSE)),"")</f>
        <v/>
      </c>
      <c r="H177" s="97" t="str">
        <f>IFERROR(IF(VLOOKUP($A177,'Annex 2 EHV charges'!$D:$O,12,FALSE)=0,"",VLOOKUP($A177,'Annex 2 EHV charges'!$D:$O,12,FALSE)),"")</f>
        <v/>
      </c>
    </row>
    <row r="178" spans="1:8">
      <c r="A178" s="94" t="str">
        <f t="array" ref="A178">IFERROR(INDEX('Annex 2 EHV charges'!$D$11:$D$260, MATCH(0, IF(ISBLANK('Annex 2 EHV charges'!$D$11:$D$260),1, COUNTIF(A$4:$A177, 'Annex 2 EHV charges'!$D$11:$D$260)), 0)),"")</f>
        <v/>
      </c>
      <c r="B178" s="93" t="str">
        <f>IF($A178="","",VLOOKUP($A178,'Annex 2 EHV charges'!$D:$O,2,0))</f>
        <v/>
      </c>
      <c r="C178" s="94" t="str">
        <f>IF($A178="","",VLOOKUP($A178,'Annex 2 EHV charges'!$D:$O,3,0))</f>
        <v/>
      </c>
      <c r="D178" s="93" t="str">
        <f>IF($A178="","",VLOOKUP($A178,'Annex 2 EHV charges'!$D:$O,4,0))</f>
        <v/>
      </c>
      <c r="E178" s="95" t="str">
        <f>IFERROR(IF(VLOOKUP($A178,'Annex 2 EHV charges'!$D:$O,9,FALSE)=0,"",VLOOKUP($A178,'Annex 2 EHV charges'!$D:$O,9,FALSE)),"")</f>
        <v/>
      </c>
      <c r="F178" s="96" t="str">
        <f>IFERROR(IF(VLOOKUP($A178,'Annex 2 EHV charges'!$D:$O,10,FALSE)=0,"",VLOOKUP($A178,'Annex 2 EHV charges'!$D:$O,10,FALSE)),"")</f>
        <v/>
      </c>
      <c r="G178" s="97" t="str">
        <f>IFERROR(IF(VLOOKUP($A178,'Annex 2 EHV charges'!$D:$O,11,FALSE)=0,"",VLOOKUP($A178,'Annex 2 EHV charges'!$D:$O,11,FALSE)),"")</f>
        <v/>
      </c>
      <c r="H178" s="97" t="str">
        <f>IFERROR(IF(VLOOKUP($A178,'Annex 2 EHV charges'!$D:$O,12,FALSE)=0,"",VLOOKUP($A178,'Annex 2 EHV charges'!$D:$O,12,FALSE)),"")</f>
        <v/>
      </c>
    </row>
    <row r="179" spans="1:8">
      <c r="A179" s="94" t="str">
        <f t="array" ref="A179">IFERROR(INDEX('Annex 2 EHV charges'!$D$11:$D$260, MATCH(0, IF(ISBLANK('Annex 2 EHV charges'!$D$11:$D$260),1, COUNTIF(A$4:$A178, 'Annex 2 EHV charges'!$D$11:$D$260)), 0)),"")</f>
        <v/>
      </c>
      <c r="B179" s="93" t="str">
        <f>IF($A179="","",VLOOKUP($A179,'Annex 2 EHV charges'!$D:$O,2,0))</f>
        <v/>
      </c>
      <c r="C179" s="94" t="str">
        <f>IF($A179="","",VLOOKUP($A179,'Annex 2 EHV charges'!$D:$O,3,0))</f>
        <v/>
      </c>
      <c r="D179" s="93" t="str">
        <f>IF($A179="","",VLOOKUP($A179,'Annex 2 EHV charges'!$D:$O,4,0))</f>
        <v/>
      </c>
      <c r="E179" s="95" t="str">
        <f>IFERROR(IF(VLOOKUP($A179,'Annex 2 EHV charges'!$D:$O,9,FALSE)=0,"",VLOOKUP($A179,'Annex 2 EHV charges'!$D:$O,9,FALSE)),"")</f>
        <v/>
      </c>
      <c r="F179" s="96" t="str">
        <f>IFERROR(IF(VLOOKUP($A179,'Annex 2 EHV charges'!$D:$O,10,FALSE)=0,"",VLOOKUP($A179,'Annex 2 EHV charges'!$D:$O,10,FALSE)),"")</f>
        <v/>
      </c>
      <c r="G179" s="97" t="str">
        <f>IFERROR(IF(VLOOKUP($A179,'Annex 2 EHV charges'!$D:$O,11,FALSE)=0,"",VLOOKUP($A179,'Annex 2 EHV charges'!$D:$O,11,FALSE)),"")</f>
        <v/>
      </c>
      <c r="H179" s="97" t="str">
        <f>IFERROR(IF(VLOOKUP($A179,'Annex 2 EHV charges'!$D:$O,12,FALSE)=0,"",VLOOKUP($A179,'Annex 2 EHV charges'!$D:$O,12,FALSE)),"")</f>
        <v/>
      </c>
    </row>
    <row r="180" spans="1:8">
      <c r="A180" s="94" t="str">
        <f t="array" ref="A180">IFERROR(INDEX('Annex 2 EHV charges'!$D$11:$D$260, MATCH(0, IF(ISBLANK('Annex 2 EHV charges'!$D$11:$D$260),1, COUNTIF(A$4:$A179, 'Annex 2 EHV charges'!$D$11:$D$260)), 0)),"")</f>
        <v/>
      </c>
      <c r="B180" s="93" t="str">
        <f>IF($A180="","",VLOOKUP($A180,'Annex 2 EHV charges'!$D:$O,2,0))</f>
        <v/>
      </c>
      <c r="C180" s="94" t="str">
        <f>IF($A180="","",VLOOKUP($A180,'Annex 2 EHV charges'!$D:$O,3,0))</f>
        <v/>
      </c>
      <c r="D180" s="93" t="str">
        <f>IF($A180="","",VLOOKUP($A180,'Annex 2 EHV charges'!$D:$O,4,0))</f>
        <v/>
      </c>
      <c r="E180" s="95" t="str">
        <f>IFERROR(IF(VLOOKUP($A180,'Annex 2 EHV charges'!$D:$O,9,FALSE)=0,"",VLOOKUP($A180,'Annex 2 EHV charges'!$D:$O,9,FALSE)),"")</f>
        <v/>
      </c>
      <c r="F180" s="96" t="str">
        <f>IFERROR(IF(VLOOKUP($A180,'Annex 2 EHV charges'!$D:$O,10,FALSE)=0,"",VLOOKUP($A180,'Annex 2 EHV charges'!$D:$O,10,FALSE)),"")</f>
        <v/>
      </c>
      <c r="G180" s="97" t="str">
        <f>IFERROR(IF(VLOOKUP($A180,'Annex 2 EHV charges'!$D:$O,11,FALSE)=0,"",VLOOKUP($A180,'Annex 2 EHV charges'!$D:$O,11,FALSE)),"")</f>
        <v/>
      </c>
      <c r="H180" s="97" t="str">
        <f>IFERROR(IF(VLOOKUP($A180,'Annex 2 EHV charges'!$D:$O,12,FALSE)=0,"",VLOOKUP($A180,'Annex 2 EHV charges'!$D:$O,12,FALSE)),"")</f>
        <v/>
      </c>
    </row>
    <row r="181" spans="1:8">
      <c r="A181" s="94" t="str">
        <f t="array" ref="A181">IFERROR(INDEX('Annex 2 EHV charges'!$D$11:$D$260, MATCH(0, IF(ISBLANK('Annex 2 EHV charges'!$D$11:$D$260),1, COUNTIF(A$4:$A180, 'Annex 2 EHV charges'!$D$11:$D$260)), 0)),"")</f>
        <v/>
      </c>
      <c r="B181" s="93" t="str">
        <f>IF($A181="","",VLOOKUP($A181,'Annex 2 EHV charges'!$D:$O,2,0))</f>
        <v/>
      </c>
      <c r="C181" s="94" t="str">
        <f>IF($A181="","",VLOOKUP($A181,'Annex 2 EHV charges'!$D:$O,3,0))</f>
        <v/>
      </c>
      <c r="D181" s="93" t="str">
        <f>IF($A181="","",VLOOKUP($A181,'Annex 2 EHV charges'!$D:$O,4,0))</f>
        <v/>
      </c>
      <c r="E181" s="95" t="str">
        <f>IFERROR(IF(VLOOKUP($A181,'Annex 2 EHV charges'!$D:$O,9,FALSE)=0,"",VLOOKUP($A181,'Annex 2 EHV charges'!$D:$O,9,FALSE)),"")</f>
        <v/>
      </c>
      <c r="F181" s="96" t="str">
        <f>IFERROR(IF(VLOOKUP($A181,'Annex 2 EHV charges'!$D:$O,10,FALSE)=0,"",VLOOKUP($A181,'Annex 2 EHV charges'!$D:$O,10,FALSE)),"")</f>
        <v/>
      </c>
      <c r="G181" s="97" t="str">
        <f>IFERROR(IF(VLOOKUP($A181,'Annex 2 EHV charges'!$D:$O,11,FALSE)=0,"",VLOOKUP($A181,'Annex 2 EHV charges'!$D:$O,11,FALSE)),"")</f>
        <v/>
      </c>
      <c r="H181" s="97" t="str">
        <f>IFERROR(IF(VLOOKUP($A181,'Annex 2 EHV charges'!$D:$O,12,FALSE)=0,"",VLOOKUP($A181,'Annex 2 EHV charges'!$D:$O,12,FALSE)),"")</f>
        <v/>
      </c>
    </row>
    <row r="182" spans="1:8">
      <c r="A182" s="94" t="str">
        <f t="array" ref="A182">IFERROR(INDEX('Annex 2 EHV charges'!$D$11:$D$260, MATCH(0, IF(ISBLANK('Annex 2 EHV charges'!$D$11:$D$260),1, COUNTIF(A$4:$A181, 'Annex 2 EHV charges'!$D$11:$D$260)), 0)),"")</f>
        <v/>
      </c>
      <c r="B182" s="93" t="str">
        <f>IF($A182="","",VLOOKUP($A182,'Annex 2 EHV charges'!$D:$O,2,0))</f>
        <v/>
      </c>
      <c r="C182" s="94" t="str">
        <f>IF($A182="","",VLOOKUP($A182,'Annex 2 EHV charges'!$D:$O,3,0))</f>
        <v/>
      </c>
      <c r="D182" s="93" t="str">
        <f>IF($A182="","",VLOOKUP($A182,'Annex 2 EHV charges'!$D:$O,4,0))</f>
        <v/>
      </c>
      <c r="E182" s="95" t="str">
        <f>IFERROR(IF(VLOOKUP($A182,'Annex 2 EHV charges'!$D:$O,9,FALSE)=0,"",VLOOKUP($A182,'Annex 2 EHV charges'!$D:$O,9,FALSE)),"")</f>
        <v/>
      </c>
      <c r="F182" s="96" t="str">
        <f>IFERROR(IF(VLOOKUP($A182,'Annex 2 EHV charges'!$D:$O,10,FALSE)=0,"",VLOOKUP($A182,'Annex 2 EHV charges'!$D:$O,10,FALSE)),"")</f>
        <v/>
      </c>
      <c r="G182" s="97" t="str">
        <f>IFERROR(IF(VLOOKUP($A182,'Annex 2 EHV charges'!$D:$O,11,FALSE)=0,"",VLOOKUP($A182,'Annex 2 EHV charges'!$D:$O,11,FALSE)),"")</f>
        <v/>
      </c>
      <c r="H182" s="97" t="str">
        <f>IFERROR(IF(VLOOKUP($A182,'Annex 2 EHV charges'!$D:$O,12,FALSE)=0,"",VLOOKUP($A182,'Annex 2 EHV charges'!$D:$O,12,FALSE)),"")</f>
        <v/>
      </c>
    </row>
    <row r="183" spans="1:8">
      <c r="A183" s="94" t="str">
        <f t="array" ref="A183">IFERROR(INDEX('Annex 2 EHV charges'!$D$11:$D$260, MATCH(0, IF(ISBLANK('Annex 2 EHV charges'!$D$11:$D$260),1, COUNTIF(A$4:$A182, 'Annex 2 EHV charges'!$D$11:$D$260)), 0)),"")</f>
        <v/>
      </c>
      <c r="B183" s="93" t="str">
        <f>IF($A183="","",VLOOKUP($A183,'Annex 2 EHV charges'!$D:$O,2,0))</f>
        <v/>
      </c>
      <c r="C183" s="94" t="str">
        <f>IF($A183="","",VLOOKUP($A183,'Annex 2 EHV charges'!$D:$O,3,0))</f>
        <v/>
      </c>
      <c r="D183" s="93" t="str">
        <f>IF($A183="","",VLOOKUP($A183,'Annex 2 EHV charges'!$D:$O,4,0))</f>
        <v/>
      </c>
      <c r="E183" s="95" t="str">
        <f>IFERROR(IF(VLOOKUP($A183,'Annex 2 EHV charges'!$D:$O,9,FALSE)=0,"",VLOOKUP($A183,'Annex 2 EHV charges'!$D:$O,9,FALSE)),"")</f>
        <v/>
      </c>
      <c r="F183" s="96" t="str">
        <f>IFERROR(IF(VLOOKUP($A183,'Annex 2 EHV charges'!$D:$O,10,FALSE)=0,"",VLOOKUP($A183,'Annex 2 EHV charges'!$D:$O,10,FALSE)),"")</f>
        <v/>
      </c>
      <c r="G183" s="97" t="str">
        <f>IFERROR(IF(VLOOKUP($A183,'Annex 2 EHV charges'!$D:$O,11,FALSE)=0,"",VLOOKUP($A183,'Annex 2 EHV charges'!$D:$O,11,FALSE)),"")</f>
        <v/>
      </c>
      <c r="H183" s="97" t="str">
        <f>IFERROR(IF(VLOOKUP($A183,'Annex 2 EHV charges'!$D:$O,12,FALSE)=0,"",VLOOKUP($A183,'Annex 2 EHV charges'!$D:$O,12,FALSE)),"")</f>
        <v/>
      </c>
    </row>
    <row r="184" spans="1:8">
      <c r="A184" s="94" t="str">
        <f t="array" ref="A184">IFERROR(INDEX('Annex 2 EHV charges'!$D$11:$D$260, MATCH(0, IF(ISBLANK('Annex 2 EHV charges'!$D$11:$D$260),1, COUNTIF(A$4:$A183, 'Annex 2 EHV charges'!$D$11:$D$260)), 0)),"")</f>
        <v/>
      </c>
      <c r="B184" s="93" t="str">
        <f>IF($A184="","",VLOOKUP($A184,'Annex 2 EHV charges'!$D:$O,2,0))</f>
        <v/>
      </c>
      <c r="C184" s="94" t="str">
        <f>IF($A184="","",VLOOKUP($A184,'Annex 2 EHV charges'!$D:$O,3,0))</f>
        <v/>
      </c>
      <c r="D184" s="93" t="str">
        <f>IF($A184="","",VLOOKUP($A184,'Annex 2 EHV charges'!$D:$O,4,0))</f>
        <v/>
      </c>
      <c r="E184" s="95" t="str">
        <f>IFERROR(IF(VLOOKUP($A184,'Annex 2 EHV charges'!$D:$O,9,FALSE)=0,"",VLOOKUP($A184,'Annex 2 EHV charges'!$D:$O,9,FALSE)),"")</f>
        <v/>
      </c>
      <c r="F184" s="96" t="str">
        <f>IFERROR(IF(VLOOKUP($A184,'Annex 2 EHV charges'!$D:$O,10,FALSE)=0,"",VLOOKUP($A184,'Annex 2 EHV charges'!$D:$O,10,FALSE)),"")</f>
        <v/>
      </c>
      <c r="G184" s="97" t="str">
        <f>IFERROR(IF(VLOOKUP($A184,'Annex 2 EHV charges'!$D:$O,11,FALSE)=0,"",VLOOKUP($A184,'Annex 2 EHV charges'!$D:$O,11,FALSE)),"")</f>
        <v/>
      </c>
      <c r="H184" s="97" t="str">
        <f>IFERROR(IF(VLOOKUP($A184,'Annex 2 EHV charges'!$D:$O,12,FALSE)=0,"",VLOOKUP($A184,'Annex 2 EHV charges'!$D:$O,12,FALSE)),"")</f>
        <v/>
      </c>
    </row>
    <row r="185" spans="1:8">
      <c r="A185" s="94" t="str">
        <f t="array" ref="A185">IFERROR(INDEX('Annex 2 EHV charges'!$D$11:$D$260, MATCH(0, IF(ISBLANK('Annex 2 EHV charges'!$D$11:$D$260),1, COUNTIF(A$4:$A184, 'Annex 2 EHV charges'!$D$11:$D$260)), 0)),"")</f>
        <v/>
      </c>
      <c r="B185" s="93" t="str">
        <f>IF($A185="","",VLOOKUP($A185,'Annex 2 EHV charges'!$D:$O,2,0))</f>
        <v/>
      </c>
      <c r="C185" s="94" t="str">
        <f>IF($A185="","",VLOOKUP($A185,'Annex 2 EHV charges'!$D:$O,3,0))</f>
        <v/>
      </c>
      <c r="D185" s="93" t="str">
        <f>IF($A185="","",VLOOKUP($A185,'Annex 2 EHV charges'!$D:$O,4,0))</f>
        <v/>
      </c>
      <c r="E185" s="95" t="str">
        <f>IFERROR(IF(VLOOKUP($A185,'Annex 2 EHV charges'!$D:$O,9,FALSE)=0,"",VLOOKUP($A185,'Annex 2 EHV charges'!$D:$O,9,FALSE)),"")</f>
        <v/>
      </c>
      <c r="F185" s="96" t="str">
        <f>IFERROR(IF(VLOOKUP($A185,'Annex 2 EHV charges'!$D:$O,10,FALSE)=0,"",VLOOKUP($A185,'Annex 2 EHV charges'!$D:$O,10,FALSE)),"")</f>
        <v/>
      </c>
      <c r="G185" s="97" t="str">
        <f>IFERROR(IF(VLOOKUP($A185,'Annex 2 EHV charges'!$D:$O,11,FALSE)=0,"",VLOOKUP($A185,'Annex 2 EHV charges'!$D:$O,11,FALSE)),"")</f>
        <v/>
      </c>
      <c r="H185" s="97" t="str">
        <f>IFERROR(IF(VLOOKUP($A185,'Annex 2 EHV charges'!$D:$O,12,FALSE)=0,"",VLOOKUP($A185,'Annex 2 EHV charges'!$D:$O,12,FALSE)),"")</f>
        <v/>
      </c>
    </row>
    <row r="186" spans="1:8">
      <c r="A186" s="94" t="str">
        <f t="array" ref="A186">IFERROR(INDEX('Annex 2 EHV charges'!$D$11:$D$260, MATCH(0, IF(ISBLANK('Annex 2 EHV charges'!$D$11:$D$260),1, COUNTIF(A$4:$A185, 'Annex 2 EHV charges'!$D$11:$D$260)), 0)),"")</f>
        <v/>
      </c>
      <c r="B186" s="93" t="str">
        <f>IF($A186="","",VLOOKUP($A186,'Annex 2 EHV charges'!$D:$O,2,0))</f>
        <v/>
      </c>
      <c r="C186" s="94" t="str">
        <f>IF($A186="","",VLOOKUP($A186,'Annex 2 EHV charges'!$D:$O,3,0))</f>
        <v/>
      </c>
      <c r="D186" s="93" t="str">
        <f>IF($A186="","",VLOOKUP($A186,'Annex 2 EHV charges'!$D:$O,4,0))</f>
        <v/>
      </c>
      <c r="E186" s="95" t="str">
        <f>IFERROR(IF(VLOOKUP($A186,'Annex 2 EHV charges'!$D:$O,9,FALSE)=0,"",VLOOKUP($A186,'Annex 2 EHV charges'!$D:$O,9,FALSE)),"")</f>
        <v/>
      </c>
      <c r="F186" s="96" t="str">
        <f>IFERROR(IF(VLOOKUP($A186,'Annex 2 EHV charges'!$D:$O,10,FALSE)=0,"",VLOOKUP($A186,'Annex 2 EHV charges'!$D:$O,10,FALSE)),"")</f>
        <v/>
      </c>
      <c r="G186" s="97" t="str">
        <f>IFERROR(IF(VLOOKUP($A186,'Annex 2 EHV charges'!$D:$O,11,FALSE)=0,"",VLOOKUP($A186,'Annex 2 EHV charges'!$D:$O,11,FALSE)),"")</f>
        <v/>
      </c>
      <c r="H186" s="97" t="str">
        <f>IFERROR(IF(VLOOKUP($A186,'Annex 2 EHV charges'!$D:$O,12,FALSE)=0,"",VLOOKUP($A186,'Annex 2 EHV charges'!$D:$O,12,FALSE)),"")</f>
        <v/>
      </c>
    </row>
    <row r="187" spans="1:8">
      <c r="A187" s="94" t="str">
        <f t="array" ref="A187">IFERROR(INDEX('Annex 2 EHV charges'!$D$11:$D$260, MATCH(0, IF(ISBLANK('Annex 2 EHV charges'!$D$11:$D$260),1, COUNTIF(A$4:$A186, 'Annex 2 EHV charges'!$D$11:$D$260)), 0)),"")</f>
        <v/>
      </c>
      <c r="B187" s="93" t="str">
        <f>IF($A187="","",VLOOKUP($A187,'Annex 2 EHV charges'!$D:$O,2,0))</f>
        <v/>
      </c>
      <c r="C187" s="94" t="str">
        <f>IF($A187="","",VLOOKUP($A187,'Annex 2 EHV charges'!$D:$O,3,0))</f>
        <v/>
      </c>
      <c r="D187" s="93" t="str">
        <f>IF($A187="","",VLOOKUP($A187,'Annex 2 EHV charges'!$D:$O,4,0))</f>
        <v/>
      </c>
      <c r="E187" s="95" t="str">
        <f>IFERROR(IF(VLOOKUP($A187,'Annex 2 EHV charges'!$D:$O,9,FALSE)=0,"",VLOOKUP($A187,'Annex 2 EHV charges'!$D:$O,9,FALSE)),"")</f>
        <v/>
      </c>
      <c r="F187" s="96" t="str">
        <f>IFERROR(IF(VLOOKUP($A187,'Annex 2 EHV charges'!$D:$O,10,FALSE)=0,"",VLOOKUP($A187,'Annex 2 EHV charges'!$D:$O,10,FALSE)),"")</f>
        <v/>
      </c>
      <c r="G187" s="97" t="str">
        <f>IFERROR(IF(VLOOKUP($A187,'Annex 2 EHV charges'!$D:$O,11,FALSE)=0,"",VLOOKUP($A187,'Annex 2 EHV charges'!$D:$O,11,FALSE)),"")</f>
        <v/>
      </c>
      <c r="H187" s="97" t="str">
        <f>IFERROR(IF(VLOOKUP($A187,'Annex 2 EHV charges'!$D:$O,12,FALSE)=0,"",VLOOKUP($A187,'Annex 2 EHV charges'!$D:$O,12,FALSE)),"")</f>
        <v/>
      </c>
    </row>
    <row r="188" spans="1:8">
      <c r="A188" s="94" t="str">
        <f t="array" ref="A188">IFERROR(INDEX('Annex 2 EHV charges'!$D$11:$D$260, MATCH(0, IF(ISBLANK('Annex 2 EHV charges'!$D$11:$D$260),1, COUNTIF(A$4:$A187, 'Annex 2 EHV charges'!$D$11:$D$260)), 0)),"")</f>
        <v/>
      </c>
      <c r="B188" s="93" t="str">
        <f>IF($A188="","",VLOOKUP($A188,'Annex 2 EHV charges'!$D:$O,2,0))</f>
        <v/>
      </c>
      <c r="C188" s="94" t="str">
        <f>IF($A188="","",VLOOKUP($A188,'Annex 2 EHV charges'!$D:$O,3,0))</f>
        <v/>
      </c>
      <c r="D188" s="93" t="str">
        <f>IF($A188="","",VLOOKUP($A188,'Annex 2 EHV charges'!$D:$O,4,0))</f>
        <v/>
      </c>
      <c r="E188" s="95" t="str">
        <f>IFERROR(IF(VLOOKUP($A188,'Annex 2 EHV charges'!$D:$O,9,FALSE)=0,"",VLOOKUP($A188,'Annex 2 EHV charges'!$D:$O,9,FALSE)),"")</f>
        <v/>
      </c>
      <c r="F188" s="96" t="str">
        <f>IFERROR(IF(VLOOKUP($A188,'Annex 2 EHV charges'!$D:$O,10,FALSE)=0,"",VLOOKUP($A188,'Annex 2 EHV charges'!$D:$O,10,FALSE)),"")</f>
        <v/>
      </c>
      <c r="G188" s="97" t="str">
        <f>IFERROR(IF(VLOOKUP($A188,'Annex 2 EHV charges'!$D:$O,11,FALSE)=0,"",VLOOKUP($A188,'Annex 2 EHV charges'!$D:$O,11,FALSE)),"")</f>
        <v/>
      </c>
      <c r="H188" s="97" t="str">
        <f>IFERROR(IF(VLOOKUP($A188,'Annex 2 EHV charges'!$D:$O,12,FALSE)=0,"",VLOOKUP($A188,'Annex 2 EHV charges'!$D:$O,12,FALSE)),"")</f>
        <v/>
      </c>
    </row>
    <row r="189" spans="1:8">
      <c r="A189" s="94" t="str">
        <f t="array" ref="A189">IFERROR(INDEX('Annex 2 EHV charges'!$D$11:$D$260, MATCH(0, IF(ISBLANK('Annex 2 EHV charges'!$D$11:$D$260),1, COUNTIF(A$4:$A188, 'Annex 2 EHV charges'!$D$11:$D$260)), 0)),"")</f>
        <v/>
      </c>
      <c r="B189" s="93" t="str">
        <f>IF($A189="","",VLOOKUP($A189,'Annex 2 EHV charges'!$D:$O,2,0))</f>
        <v/>
      </c>
      <c r="C189" s="94" t="str">
        <f>IF($A189="","",VLOOKUP($A189,'Annex 2 EHV charges'!$D:$O,3,0))</f>
        <v/>
      </c>
      <c r="D189" s="93" t="str">
        <f>IF($A189="","",VLOOKUP($A189,'Annex 2 EHV charges'!$D:$O,4,0))</f>
        <v/>
      </c>
      <c r="E189" s="95" t="str">
        <f>IFERROR(IF(VLOOKUP($A189,'Annex 2 EHV charges'!$D:$O,9,FALSE)=0,"",VLOOKUP($A189,'Annex 2 EHV charges'!$D:$O,9,FALSE)),"")</f>
        <v/>
      </c>
      <c r="F189" s="96" t="str">
        <f>IFERROR(IF(VLOOKUP($A189,'Annex 2 EHV charges'!$D:$O,10,FALSE)=0,"",VLOOKUP($A189,'Annex 2 EHV charges'!$D:$O,10,FALSE)),"")</f>
        <v/>
      </c>
      <c r="G189" s="97" t="str">
        <f>IFERROR(IF(VLOOKUP($A189,'Annex 2 EHV charges'!$D:$O,11,FALSE)=0,"",VLOOKUP($A189,'Annex 2 EHV charges'!$D:$O,11,FALSE)),"")</f>
        <v/>
      </c>
      <c r="H189" s="97" t="str">
        <f>IFERROR(IF(VLOOKUP($A189,'Annex 2 EHV charges'!$D:$O,12,FALSE)=0,"",VLOOKUP($A189,'Annex 2 EHV charges'!$D:$O,12,FALSE)),"")</f>
        <v/>
      </c>
    </row>
    <row r="190" spans="1:8">
      <c r="A190" s="94" t="str">
        <f t="array" ref="A190">IFERROR(INDEX('Annex 2 EHV charges'!$D$11:$D$260, MATCH(0, IF(ISBLANK('Annex 2 EHV charges'!$D$11:$D$260),1, COUNTIF(A$4:$A189, 'Annex 2 EHV charges'!$D$11:$D$260)), 0)),"")</f>
        <v/>
      </c>
      <c r="B190" s="93" t="str">
        <f>IF($A190="","",VLOOKUP($A190,'Annex 2 EHV charges'!$D:$O,2,0))</f>
        <v/>
      </c>
      <c r="C190" s="94" t="str">
        <f>IF($A190="","",VLOOKUP($A190,'Annex 2 EHV charges'!$D:$O,3,0))</f>
        <v/>
      </c>
      <c r="D190" s="93" t="str">
        <f>IF($A190="","",VLOOKUP($A190,'Annex 2 EHV charges'!$D:$O,4,0))</f>
        <v/>
      </c>
      <c r="E190" s="95" t="str">
        <f>IFERROR(IF(VLOOKUP($A190,'Annex 2 EHV charges'!$D:$O,9,FALSE)=0,"",VLOOKUP($A190,'Annex 2 EHV charges'!$D:$O,9,FALSE)),"")</f>
        <v/>
      </c>
      <c r="F190" s="96" t="str">
        <f>IFERROR(IF(VLOOKUP($A190,'Annex 2 EHV charges'!$D:$O,10,FALSE)=0,"",VLOOKUP($A190,'Annex 2 EHV charges'!$D:$O,10,FALSE)),"")</f>
        <v/>
      </c>
      <c r="G190" s="97" t="str">
        <f>IFERROR(IF(VLOOKUP($A190,'Annex 2 EHV charges'!$D:$O,11,FALSE)=0,"",VLOOKUP($A190,'Annex 2 EHV charges'!$D:$O,11,FALSE)),"")</f>
        <v/>
      </c>
      <c r="H190" s="97" t="str">
        <f>IFERROR(IF(VLOOKUP($A190,'Annex 2 EHV charges'!$D:$O,12,FALSE)=0,"",VLOOKUP($A190,'Annex 2 EHV charges'!$D:$O,12,FALSE)),"")</f>
        <v/>
      </c>
    </row>
    <row r="191" spans="1:8">
      <c r="A191" s="94" t="str">
        <f t="array" ref="A191">IFERROR(INDEX('Annex 2 EHV charges'!$D$11:$D$260, MATCH(0, IF(ISBLANK('Annex 2 EHV charges'!$D$11:$D$260),1, COUNTIF(A$4:$A190, 'Annex 2 EHV charges'!$D$11:$D$260)), 0)),"")</f>
        <v/>
      </c>
      <c r="B191" s="93" t="str">
        <f>IF($A191="","",VLOOKUP($A191,'Annex 2 EHV charges'!$D:$O,2,0))</f>
        <v/>
      </c>
      <c r="C191" s="94" t="str">
        <f>IF($A191="","",VLOOKUP($A191,'Annex 2 EHV charges'!$D:$O,3,0))</f>
        <v/>
      </c>
      <c r="D191" s="93" t="str">
        <f>IF($A191="","",VLOOKUP($A191,'Annex 2 EHV charges'!$D:$O,4,0))</f>
        <v/>
      </c>
      <c r="E191" s="95" t="str">
        <f>IFERROR(IF(VLOOKUP($A191,'Annex 2 EHV charges'!$D:$O,9,FALSE)=0,"",VLOOKUP($A191,'Annex 2 EHV charges'!$D:$O,9,FALSE)),"")</f>
        <v/>
      </c>
      <c r="F191" s="96" t="str">
        <f>IFERROR(IF(VLOOKUP($A191,'Annex 2 EHV charges'!$D:$O,10,FALSE)=0,"",VLOOKUP($A191,'Annex 2 EHV charges'!$D:$O,10,FALSE)),"")</f>
        <v/>
      </c>
      <c r="G191" s="97" t="str">
        <f>IFERROR(IF(VLOOKUP($A191,'Annex 2 EHV charges'!$D:$O,11,FALSE)=0,"",VLOOKUP($A191,'Annex 2 EHV charges'!$D:$O,11,FALSE)),"")</f>
        <v/>
      </c>
      <c r="H191" s="97" t="str">
        <f>IFERROR(IF(VLOOKUP($A191,'Annex 2 EHV charges'!$D:$O,12,FALSE)=0,"",VLOOKUP($A191,'Annex 2 EHV charges'!$D:$O,12,FALSE)),"")</f>
        <v/>
      </c>
    </row>
    <row r="192" spans="1:8">
      <c r="A192" s="94" t="str">
        <f t="array" ref="A192">IFERROR(INDEX('Annex 2 EHV charges'!$D$11:$D$260, MATCH(0, IF(ISBLANK('Annex 2 EHV charges'!$D$11:$D$260),1, COUNTIF(A$4:$A191, 'Annex 2 EHV charges'!$D$11:$D$260)), 0)),"")</f>
        <v/>
      </c>
      <c r="B192" s="93" t="str">
        <f>IF($A192="","",VLOOKUP($A192,'Annex 2 EHV charges'!$D:$O,2,0))</f>
        <v/>
      </c>
      <c r="C192" s="94" t="str">
        <f>IF($A192="","",VLOOKUP($A192,'Annex 2 EHV charges'!$D:$O,3,0))</f>
        <v/>
      </c>
      <c r="D192" s="93" t="str">
        <f>IF($A192="","",VLOOKUP($A192,'Annex 2 EHV charges'!$D:$O,4,0))</f>
        <v/>
      </c>
      <c r="E192" s="95" t="str">
        <f>IFERROR(IF(VLOOKUP($A192,'Annex 2 EHV charges'!$D:$O,9,FALSE)=0,"",VLOOKUP($A192,'Annex 2 EHV charges'!$D:$O,9,FALSE)),"")</f>
        <v/>
      </c>
      <c r="F192" s="96" t="str">
        <f>IFERROR(IF(VLOOKUP($A192,'Annex 2 EHV charges'!$D:$O,10,FALSE)=0,"",VLOOKUP($A192,'Annex 2 EHV charges'!$D:$O,10,FALSE)),"")</f>
        <v/>
      </c>
      <c r="G192" s="97" t="str">
        <f>IFERROR(IF(VLOOKUP($A192,'Annex 2 EHV charges'!$D:$O,11,FALSE)=0,"",VLOOKUP($A192,'Annex 2 EHV charges'!$D:$O,11,FALSE)),"")</f>
        <v/>
      </c>
      <c r="H192" s="97" t="str">
        <f>IFERROR(IF(VLOOKUP($A192,'Annex 2 EHV charges'!$D:$O,12,FALSE)=0,"",VLOOKUP($A192,'Annex 2 EHV charges'!$D:$O,12,FALSE)),"")</f>
        <v/>
      </c>
    </row>
    <row r="193" spans="1:8">
      <c r="A193" s="94" t="str">
        <f t="array" ref="A193">IFERROR(INDEX('Annex 2 EHV charges'!$D$11:$D$260, MATCH(0, IF(ISBLANK('Annex 2 EHV charges'!$D$11:$D$260),1, COUNTIF(A$4:$A192, 'Annex 2 EHV charges'!$D$11:$D$260)), 0)),"")</f>
        <v/>
      </c>
      <c r="B193" s="93" t="str">
        <f>IF($A193="","",VLOOKUP($A193,'Annex 2 EHV charges'!$D:$O,2,0))</f>
        <v/>
      </c>
      <c r="C193" s="94" t="str">
        <f>IF($A193="","",VLOOKUP($A193,'Annex 2 EHV charges'!$D:$O,3,0))</f>
        <v/>
      </c>
      <c r="D193" s="93" t="str">
        <f>IF($A193="","",VLOOKUP($A193,'Annex 2 EHV charges'!$D:$O,4,0))</f>
        <v/>
      </c>
      <c r="E193" s="95" t="str">
        <f>IFERROR(IF(VLOOKUP($A193,'Annex 2 EHV charges'!$D:$O,9,FALSE)=0,"",VLOOKUP($A193,'Annex 2 EHV charges'!$D:$O,9,FALSE)),"")</f>
        <v/>
      </c>
      <c r="F193" s="96" t="str">
        <f>IFERROR(IF(VLOOKUP($A193,'Annex 2 EHV charges'!$D:$O,10,FALSE)=0,"",VLOOKUP($A193,'Annex 2 EHV charges'!$D:$O,10,FALSE)),"")</f>
        <v/>
      </c>
      <c r="G193" s="97" t="str">
        <f>IFERROR(IF(VLOOKUP($A193,'Annex 2 EHV charges'!$D:$O,11,FALSE)=0,"",VLOOKUP($A193,'Annex 2 EHV charges'!$D:$O,11,FALSE)),"")</f>
        <v/>
      </c>
      <c r="H193" s="97" t="str">
        <f>IFERROR(IF(VLOOKUP($A193,'Annex 2 EHV charges'!$D:$O,12,FALSE)=0,"",VLOOKUP($A193,'Annex 2 EHV charges'!$D:$O,12,FALSE)),"")</f>
        <v/>
      </c>
    </row>
    <row r="194" spans="1:8">
      <c r="A194" s="94" t="str">
        <f t="array" ref="A194">IFERROR(INDEX('Annex 2 EHV charges'!$D$11:$D$260, MATCH(0, IF(ISBLANK('Annex 2 EHV charges'!$D$11:$D$260),1, COUNTIF(A$4:$A193, 'Annex 2 EHV charges'!$D$11:$D$260)), 0)),"")</f>
        <v/>
      </c>
      <c r="B194" s="93" t="str">
        <f>IF($A194="","",VLOOKUP($A194,'Annex 2 EHV charges'!$D:$O,2,0))</f>
        <v/>
      </c>
      <c r="C194" s="94" t="str">
        <f>IF($A194="","",VLOOKUP($A194,'Annex 2 EHV charges'!$D:$O,3,0))</f>
        <v/>
      </c>
      <c r="D194" s="93" t="str">
        <f>IF($A194="","",VLOOKUP($A194,'Annex 2 EHV charges'!$D:$O,4,0))</f>
        <v/>
      </c>
      <c r="E194" s="95" t="str">
        <f>IFERROR(IF(VLOOKUP($A194,'Annex 2 EHV charges'!$D:$O,9,FALSE)=0,"",VLOOKUP($A194,'Annex 2 EHV charges'!$D:$O,9,FALSE)),"")</f>
        <v/>
      </c>
      <c r="F194" s="96" t="str">
        <f>IFERROR(IF(VLOOKUP($A194,'Annex 2 EHV charges'!$D:$O,10,FALSE)=0,"",VLOOKUP($A194,'Annex 2 EHV charges'!$D:$O,10,FALSE)),"")</f>
        <v/>
      </c>
      <c r="G194" s="97" t="str">
        <f>IFERROR(IF(VLOOKUP($A194,'Annex 2 EHV charges'!$D:$O,11,FALSE)=0,"",VLOOKUP($A194,'Annex 2 EHV charges'!$D:$O,11,FALSE)),"")</f>
        <v/>
      </c>
      <c r="H194" s="97" t="str">
        <f>IFERROR(IF(VLOOKUP($A194,'Annex 2 EHV charges'!$D:$O,12,FALSE)=0,"",VLOOKUP($A194,'Annex 2 EHV charges'!$D:$O,12,FALSE)),"")</f>
        <v/>
      </c>
    </row>
    <row r="195" spans="1:8">
      <c r="A195" s="94" t="str">
        <f t="array" ref="A195">IFERROR(INDEX('Annex 2 EHV charges'!$D$11:$D$260, MATCH(0, IF(ISBLANK('Annex 2 EHV charges'!$D$11:$D$260),1, COUNTIF(A$4:$A194, 'Annex 2 EHV charges'!$D$11:$D$260)), 0)),"")</f>
        <v/>
      </c>
      <c r="B195" s="93" t="str">
        <f>IF($A195="","",VLOOKUP($A195,'Annex 2 EHV charges'!$D:$O,2,0))</f>
        <v/>
      </c>
      <c r="C195" s="94" t="str">
        <f>IF($A195="","",VLOOKUP($A195,'Annex 2 EHV charges'!$D:$O,3,0))</f>
        <v/>
      </c>
      <c r="D195" s="93" t="str">
        <f>IF($A195="","",VLOOKUP($A195,'Annex 2 EHV charges'!$D:$O,4,0))</f>
        <v/>
      </c>
      <c r="E195" s="95" t="str">
        <f>IFERROR(IF(VLOOKUP($A195,'Annex 2 EHV charges'!$D:$O,9,FALSE)=0,"",VLOOKUP($A195,'Annex 2 EHV charges'!$D:$O,9,FALSE)),"")</f>
        <v/>
      </c>
      <c r="F195" s="96" t="str">
        <f>IFERROR(IF(VLOOKUP($A195,'Annex 2 EHV charges'!$D:$O,10,FALSE)=0,"",VLOOKUP($A195,'Annex 2 EHV charges'!$D:$O,10,FALSE)),"")</f>
        <v/>
      </c>
      <c r="G195" s="97" t="str">
        <f>IFERROR(IF(VLOOKUP($A195,'Annex 2 EHV charges'!$D:$O,11,FALSE)=0,"",VLOOKUP($A195,'Annex 2 EHV charges'!$D:$O,11,FALSE)),"")</f>
        <v/>
      </c>
      <c r="H195" s="97" t="str">
        <f>IFERROR(IF(VLOOKUP($A195,'Annex 2 EHV charges'!$D:$O,12,FALSE)=0,"",VLOOKUP($A195,'Annex 2 EHV charges'!$D:$O,12,FALSE)),"")</f>
        <v/>
      </c>
    </row>
    <row r="196" spans="1:8">
      <c r="A196" s="94" t="str">
        <f t="array" ref="A196">IFERROR(INDEX('Annex 2 EHV charges'!$D$11:$D$260, MATCH(0, IF(ISBLANK('Annex 2 EHV charges'!$D$11:$D$260),1, COUNTIF(A$4:$A195, 'Annex 2 EHV charges'!$D$11:$D$260)), 0)),"")</f>
        <v/>
      </c>
      <c r="B196" s="93" t="str">
        <f>IF($A196="","",VLOOKUP($A196,'Annex 2 EHV charges'!$D:$O,2,0))</f>
        <v/>
      </c>
      <c r="C196" s="94" t="str">
        <f>IF($A196="","",VLOOKUP($A196,'Annex 2 EHV charges'!$D:$O,3,0))</f>
        <v/>
      </c>
      <c r="D196" s="93" t="str">
        <f>IF($A196="","",VLOOKUP($A196,'Annex 2 EHV charges'!$D:$O,4,0))</f>
        <v/>
      </c>
      <c r="E196" s="95" t="str">
        <f>IFERROR(IF(VLOOKUP($A196,'Annex 2 EHV charges'!$D:$O,9,FALSE)=0,"",VLOOKUP($A196,'Annex 2 EHV charges'!$D:$O,9,FALSE)),"")</f>
        <v/>
      </c>
      <c r="F196" s="96" t="str">
        <f>IFERROR(IF(VLOOKUP($A196,'Annex 2 EHV charges'!$D:$O,10,FALSE)=0,"",VLOOKUP($A196,'Annex 2 EHV charges'!$D:$O,10,FALSE)),"")</f>
        <v/>
      </c>
      <c r="G196" s="97" t="str">
        <f>IFERROR(IF(VLOOKUP($A196,'Annex 2 EHV charges'!$D:$O,11,FALSE)=0,"",VLOOKUP($A196,'Annex 2 EHV charges'!$D:$O,11,FALSE)),"")</f>
        <v/>
      </c>
      <c r="H196" s="97" t="str">
        <f>IFERROR(IF(VLOOKUP($A196,'Annex 2 EHV charges'!$D:$O,12,FALSE)=0,"",VLOOKUP($A196,'Annex 2 EHV charges'!$D:$O,12,FALSE)),"")</f>
        <v/>
      </c>
    </row>
    <row r="197" spans="1:8">
      <c r="A197" s="94" t="str">
        <f t="array" ref="A197">IFERROR(INDEX('Annex 2 EHV charges'!$D$11:$D$260, MATCH(0, IF(ISBLANK('Annex 2 EHV charges'!$D$11:$D$260),1, COUNTIF(A$4:$A196, 'Annex 2 EHV charges'!$D$11:$D$260)), 0)),"")</f>
        <v/>
      </c>
      <c r="B197" s="93" t="str">
        <f>IF($A197="","",VLOOKUP($A197,'Annex 2 EHV charges'!$D:$O,2,0))</f>
        <v/>
      </c>
      <c r="C197" s="94" t="str">
        <f>IF($A197="","",VLOOKUP($A197,'Annex 2 EHV charges'!$D:$O,3,0))</f>
        <v/>
      </c>
      <c r="D197" s="93" t="str">
        <f>IF($A197="","",VLOOKUP($A197,'Annex 2 EHV charges'!$D:$O,4,0))</f>
        <v/>
      </c>
      <c r="E197" s="95" t="str">
        <f>IFERROR(IF(VLOOKUP($A197,'Annex 2 EHV charges'!$D:$O,9,FALSE)=0,"",VLOOKUP($A197,'Annex 2 EHV charges'!$D:$O,9,FALSE)),"")</f>
        <v/>
      </c>
      <c r="F197" s="96" t="str">
        <f>IFERROR(IF(VLOOKUP($A197,'Annex 2 EHV charges'!$D:$O,10,FALSE)=0,"",VLOOKUP($A197,'Annex 2 EHV charges'!$D:$O,10,FALSE)),"")</f>
        <v/>
      </c>
      <c r="G197" s="97" t="str">
        <f>IFERROR(IF(VLOOKUP($A197,'Annex 2 EHV charges'!$D:$O,11,FALSE)=0,"",VLOOKUP($A197,'Annex 2 EHV charges'!$D:$O,11,FALSE)),"")</f>
        <v/>
      </c>
      <c r="H197" s="97" t="str">
        <f>IFERROR(IF(VLOOKUP($A197,'Annex 2 EHV charges'!$D:$O,12,FALSE)=0,"",VLOOKUP($A197,'Annex 2 EHV charges'!$D:$O,12,FALSE)),"")</f>
        <v/>
      </c>
    </row>
    <row r="198" spans="1:8">
      <c r="A198" s="94" t="str">
        <f t="array" ref="A198">IFERROR(INDEX('Annex 2 EHV charges'!$D$11:$D$260, MATCH(0, IF(ISBLANK('Annex 2 EHV charges'!$D$11:$D$260),1, COUNTIF(A$4:$A197, 'Annex 2 EHV charges'!$D$11:$D$260)), 0)),"")</f>
        <v/>
      </c>
      <c r="B198" s="93" t="str">
        <f>IF($A198="","",VLOOKUP($A198,'Annex 2 EHV charges'!$D:$O,2,0))</f>
        <v/>
      </c>
      <c r="C198" s="94" t="str">
        <f>IF($A198="","",VLOOKUP($A198,'Annex 2 EHV charges'!$D:$O,3,0))</f>
        <v/>
      </c>
      <c r="D198" s="93" t="str">
        <f>IF($A198="","",VLOOKUP($A198,'Annex 2 EHV charges'!$D:$O,4,0))</f>
        <v/>
      </c>
      <c r="E198" s="95" t="str">
        <f>IFERROR(IF(VLOOKUP($A198,'Annex 2 EHV charges'!$D:$O,9,FALSE)=0,"",VLOOKUP($A198,'Annex 2 EHV charges'!$D:$O,9,FALSE)),"")</f>
        <v/>
      </c>
      <c r="F198" s="96" t="str">
        <f>IFERROR(IF(VLOOKUP($A198,'Annex 2 EHV charges'!$D:$O,10,FALSE)=0,"",VLOOKUP($A198,'Annex 2 EHV charges'!$D:$O,10,FALSE)),"")</f>
        <v/>
      </c>
      <c r="G198" s="97" t="str">
        <f>IFERROR(IF(VLOOKUP($A198,'Annex 2 EHV charges'!$D:$O,11,FALSE)=0,"",VLOOKUP($A198,'Annex 2 EHV charges'!$D:$O,11,FALSE)),"")</f>
        <v/>
      </c>
      <c r="H198" s="97" t="str">
        <f>IFERROR(IF(VLOOKUP($A198,'Annex 2 EHV charges'!$D:$O,12,FALSE)=0,"",VLOOKUP($A198,'Annex 2 EHV charges'!$D:$O,12,FALSE)),"")</f>
        <v/>
      </c>
    </row>
    <row r="199" spans="1:8">
      <c r="A199" s="94" t="str">
        <f t="array" ref="A199">IFERROR(INDEX('Annex 2 EHV charges'!$D$11:$D$260, MATCH(0, IF(ISBLANK('Annex 2 EHV charges'!$D$11:$D$260),1, COUNTIF(A$4:$A198, 'Annex 2 EHV charges'!$D$11:$D$260)), 0)),"")</f>
        <v/>
      </c>
      <c r="B199" s="93" t="str">
        <f>IF($A199="","",VLOOKUP($A199,'Annex 2 EHV charges'!$D:$O,2,0))</f>
        <v/>
      </c>
      <c r="C199" s="94" t="str">
        <f>IF($A199="","",VLOOKUP($A199,'Annex 2 EHV charges'!$D:$O,3,0))</f>
        <v/>
      </c>
      <c r="D199" s="93" t="str">
        <f>IF($A199="","",VLOOKUP($A199,'Annex 2 EHV charges'!$D:$O,4,0))</f>
        <v/>
      </c>
      <c r="E199" s="95" t="str">
        <f>IFERROR(IF(VLOOKUP($A199,'Annex 2 EHV charges'!$D:$O,9,FALSE)=0,"",VLOOKUP($A199,'Annex 2 EHV charges'!$D:$O,9,FALSE)),"")</f>
        <v/>
      </c>
      <c r="F199" s="96" t="str">
        <f>IFERROR(IF(VLOOKUP($A199,'Annex 2 EHV charges'!$D:$O,10,FALSE)=0,"",VLOOKUP($A199,'Annex 2 EHV charges'!$D:$O,10,FALSE)),"")</f>
        <v/>
      </c>
      <c r="G199" s="97" t="str">
        <f>IFERROR(IF(VLOOKUP($A199,'Annex 2 EHV charges'!$D:$O,11,FALSE)=0,"",VLOOKUP($A199,'Annex 2 EHV charges'!$D:$O,11,FALSE)),"")</f>
        <v/>
      </c>
      <c r="H199" s="97" t="str">
        <f>IFERROR(IF(VLOOKUP($A199,'Annex 2 EHV charges'!$D:$O,12,FALSE)=0,"",VLOOKUP($A199,'Annex 2 EHV charges'!$D:$O,12,FALSE)),"")</f>
        <v/>
      </c>
    </row>
    <row r="200" spans="1:8">
      <c r="A200" s="94" t="str">
        <f t="array" ref="A200">IFERROR(INDEX('Annex 2 EHV charges'!$D$11:$D$260, MATCH(0, IF(ISBLANK('Annex 2 EHV charges'!$D$11:$D$260),1, COUNTIF(A$4:$A199, 'Annex 2 EHV charges'!$D$11:$D$260)), 0)),"")</f>
        <v/>
      </c>
      <c r="B200" s="93" t="str">
        <f>IF($A200="","",VLOOKUP($A200,'Annex 2 EHV charges'!$D:$O,2,0))</f>
        <v/>
      </c>
      <c r="C200" s="94" t="str">
        <f>IF($A200="","",VLOOKUP($A200,'Annex 2 EHV charges'!$D:$O,3,0))</f>
        <v/>
      </c>
      <c r="D200" s="93" t="str">
        <f>IF($A200="","",VLOOKUP($A200,'Annex 2 EHV charges'!$D:$O,4,0))</f>
        <v/>
      </c>
      <c r="E200" s="95" t="str">
        <f>IFERROR(IF(VLOOKUP($A200,'Annex 2 EHV charges'!$D:$O,9,FALSE)=0,"",VLOOKUP($A200,'Annex 2 EHV charges'!$D:$O,9,FALSE)),"")</f>
        <v/>
      </c>
      <c r="F200" s="96" t="str">
        <f>IFERROR(IF(VLOOKUP($A200,'Annex 2 EHV charges'!$D:$O,10,FALSE)=0,"",VLOOKUP($A200,'Annex 2 EHV charges'!$D:$O,10,FALSE)),"")</f>
        <v/>
      </c>
      <c r="G200" s="97" t="str">
        <f>IFERROR(IF(VLOOKUP($A200,'Annex 2 EHV charges'!$D:$O,11,FALSE)=0,"",VLOOKUP($A200,'Annex 2 EHV charges'!$D:$O,11,FALSE)),"")</f>
        <v/>
      </c>
      <c r="H200" s="97" t="str">
        <f>IFERROR(IF(VLOOKUP($A200,'Annex 2 EHV charges'!$D:$O,12,FALSE)=0,"",VLOOKUP($A200,'Annex 2 EHV charges'!$D:$O,12,FALSE)),"")</f>
        <v/>
      </c>
    </row>
    <row r="201" spans="1:8">
      <c r="A201" s="94" t="str">
        <f t="array" ref="A201">IFERROR(INDEX('Annex 2 EHV charges'!$D$11:$D$260, MATCH(0, IF(ISBLANK('Annex 2 EHV charges'!$D$11:$D$260),1, COUNTIF(A$4:$A200, 'Annex 2 EHV charges'!$D$11:$D$260)), 0)),"")</f>
        <v/>
      </c>
      <c r="B201" s="93" t="str">
        <f>IF($A201="","",VLOOKUP($A201,'Annex 2 EHV charges'!$D:$O,2,0))</f>
        <v/>
      </c>
      <c r="C201" s="94" t="str">
        <f>IF($A201="","",VLOOKUP($A201,'Annex 2 EHV charges'!$D:$O,3,0))</f>
        <v/>
      </c>
      <c r="D201" s="93" t="str">
        <f>IF($A201="","",VLOOKUP($A201,'Annex 2 EHV charges'!$D:$O,4,0))</f>
        <v/>
      </c>
      <c r="E201" s="95" t="str">
        <f>IFERROR(IF(VLOOKUP($A201,'Annex 2 EHV charges'!$D:$O,9,FALSE)=0,"",VLOOKUP($A201,'Annex 2 EHV charges'!$D:$O,9,FALSE)),"")</f>
        <v/>
      </c>
      <c r="F201" s="96" t="str">
        <f>IFERROR(IF(VLOOKUP($A201,'Annex 2 EHV charges'!$D:$O,10,FALSE)=0,"",VLOOKUP($A201,'Annex 2 EHV charges'!$D:$O,10,FALSE)),"")</f>
        <v/>
      </c>
      <c r="G201" s="97" t="str">
        <f>IFERROR(IF(VLOOKUP($A201,'Annex 2 EHV charges'!$D:$O,11,FALSE)=0,"",VLOOKUP($A201,'Annex 2 EHV charges'!$D:$O,11,FALSE)),"")</f>
        <v/>
      </c>
      <c r="H201" s="97" t="str">
        <f>IFERROR(IF(VLOOKUP($A201,'Annex 2 EHV charges'!$D:$O,12,FALSE)=0,"",VLOOKUP($A201,'Annex 2 EHV charges'!$D:$O,12,FALSE)),"")</f>
        <v/>
      </c>
    </row>
    <row r="202" spans="1:8">
      <c r="A202" s="94" t="str">
        <f t="array" ref="A202">IFERROR(INDEX('Annex 2 EHV charges'!$D$11:$D$260, MATCH(0, IF(ISBLANK('Annex 2 EHV charges'!$D$11:$D$260),1, COUNTIF(A$4:$A201, 'Annex 2 EHV charges'!$D$11:$D$260)), 0)),"")</f>
        <v/>
      </c>
      <c r="B202" s="93" t="str">
        <f>IF($A202="","",VLOOKUP($A202,'Annex 2 EHV charges'!$D:$O,2,0))</f>
        <v/>
      </c>
      <c r="C202" s="94" t="str">
        <f>IF($A202="","",VLOOKUP($A202,'Annex 2 EHV charges'!$D:$O,3,0))</f>
        <v/>
      </c>
      <c r="D202" s="93" t="str">
        <f>IF($A202="","",VLOOKUP($A202,'Annex 2 EHV charges'!$D:$O,4,0))</f>
        <v/>
      </c>
      <c r="E202" s="95" t="str">
        <f>IFERROR(IF(VLOOKUP($A202,'Annex 2 EHV charges'!$D:$O,9,FALSE)=0,"",VLOOKUP($A202,'Annex 2 EHV charges'!$D:$O,9,FALSE)),"")</f>
        <v/>
      </c>
      <c r="F202" s="96" t="str">
        <f>IFERROR(IF(VLOOKUP($A202,'Annex 2 EHV charges'!$D:$O,10,FALSE)=0,"",VLOOKUP($A202,'Annex 2 EHV charges'!$D:$O,10,FALSE)),"")</f>
        <v/>
      </c>
      <c r="G202" s="97" t="str">
        <f>IFERROR(IF(VLOOKUP($A202,'Annex 2 EHV charges'!$D:$O,11,FALSE)=0,"",VLOOKUP($A202,'Annex 2 EHV charges'!$D:$O,11,FALSE)),"")</f>
        <v/>
      </c>
      <c r="H202" s="97" t="str">
        <f>IFERROR(IF(VLOOKUP($A202,'Annex 2 EHV charges'!$D:$O,12,FALSE)=0,"",VLOOKUP($A202,'Annex 2 EHV charges'!$D:$O,12,FALSE)),"")</f>
        <v/>
      </c>
    </row>
    <row r="203" spans="1:8">
      <c r="A203" s="94" t="str">
        <f t="array" ref="A203">IFERROR(INDEX('Annex 2 EHV charges'!$D$11:$D$260, MATCH(0, IF(ISBLANK('Annex 2 EHV charges'!$D$11:$D$260),1, COUNTIF(A$4:$A202, 'Annex 2 EHV charges'!$D$11:$D$260)), 0)),"")</f>
        <v/>
      </c>
      <c r="B203" s="93" t="str">
        <f>IF($A203="","",VLOOKUP($A203,'Annex 2 EHV charges'!$D:$O,2,0))</f>
        <v/>
      </c>
      <c r="C203" s="94" t="str">
        <f>IF($A203="","",VLOOKUP($A203,'Annex 2 EHV charges'!$D:$O,3,0))</f>
        <v/>
      </c>
      <c r="D203" s="93" t="str">
        <f>IF($A203="","",VLOOKUP($A203,'Annex 2 EHV charges'!$D:$O,4,0))</f>
        <v/>
      </c>
      <c r="E203" s="95" t="str">
        <f>IFERROR(IF(VLOOKUP($A203,'Annex 2 EHV charges'!$D:$O,9,FALSE)=0,"",VLOOKUP($A203,'Annex 2 EHV charges'!$D:$O,9,FALSE)),"")</f>
        <v/>
      </c>
      <c r="F203" s="96" t="str">
        <f>IFERROR(IF(VLOOKUP($A203,'Annex 2 EHV charges'!$D:$O,10,FALSE)=0,"",VLOOKUP($A203,'Annex 2 EHV charges'!$D:$O,10,FALSE)),"")</f>
        <v/>
      </c>
      <c r="G203" s="97" t="str">
        <f>IFERROR(IF(VLOOKUP($A203,'Annex 2 EHV charges'!$D:$O,11,FALSE)=0,"",VLOOKUP($A203,'Annex 2 EHV charges'!$D:$O,11,FALSE)),"")</f>
        <v/>
      </c>
      <c r="H203" s="97" t="str">
        <f>IFERROR(IF(VLOOKUP($A203,'Annex 2 EHV charges'!$D:$O,12,FALSE)=0,"",VLOOKUP($A203,'Annex 2 EHV charges'!$D:$O,12,FALSE)),"")</f>
        <v/>
      </c>
    </row>
    <row r="204" spans="1:8">
      <c r="A204" s="94" t="str">
        <f t="array" ref="A204">IFERROR(INDEX('Annex 2 EHV charges'!$D$11:$D$260, MATCH(0, IF(ISBLANK('Annex 2 EHV charges'!$D$11:$D$260),1, COUNTIF(A$4:$A203, 'Annex 2 EHV charges'!$D$11:$D$260)), 0)),"")</f>
        <v/>
      </c>
      <c r="B204" s="93" t="str">
        <f>IF($A204="","",VLOOKUP($A204,'Annex 2 EHV charges'!$D:$O,2,0))</f>
        <v/>
      </c>
      <c r="C204" s="94" t="str">
        <f>IF($A204="","",VLOOKUP($A204,'Annex 2 EHV charges'!$D:$O,3,0))</f>
        <v/>
      </c>
      <c r="D204" s="93" t="str">
        <f>IF($A204="","",VLOOKUP($A204,'Annex 2 EHV charges'!$D:$O,4,0))</f>
        <v/>
      </c>
      <c r="E204" s="95" t="str">
        <f>IFERROR(IF(VLOOKUP($A204,'Annex 2 EHV charges'!$D:$O,9,FALSE)=0,"",VLOOKUP($A204,'Annex 2 EHV charges'!$D:$O,9,FALSE)),"")</f>
        <v/>
      </c>
      <c r="F204" s="96" t="str">
        <f>IFERROR(IF(VLOOKUP($A204,'Annex 2 EHV charges'!$D:$O,10,FALSE)=0,"",VLOOKUP($A204,'Annex 2 EHV charges'!$D:$O,10,FALSE)),"")</f>
        <v/>
      </c>
      <c r="G204" s="97" t="str">
        <f>IFERROR(IF(VLOOKUP($A204,'Annex 2 EHV charges'!$D:$O,11,FALSE)=0,"",VLOOKUP($A204,'Annex 2 EHV charges'!$D:$O,11,FALSE)),"")</f>
        <v/>
      </c>
      <c r="H204" s="97" t="str">
        <f>IFERROR(IF(VLOOKUP($A204,'Annex 2 EHV charges'!$D:$O,12,FALSE)=0,"",VLOOKUP($A204,'Annex 2 EHV charges'!$D:$O,12,FALSE)),"")</f>
        <v/>
      </c>
    </row>
    <row r="205" spans="1:8">
      <c r="A205" s="94" t="str">
        <f t="array" ref="A205">IFERROR(INDEX('Annex 2 EHV charges'!$D$11:$D$260, MATCH(0, IF(ISBLANK('Annex 2 EHV charges'!$D$11:$D$260),1, COUNTIF(A$4:$A204, 'Annex 2 EHV charges'!$D$11:$D$260)), 0)),"")</f>
        <v/>
      </c>
      <c r="B205" s="93" t="str">
        <f>IF($A205="","",VLOOKUP($A205,'Annex 2 EHV charges'!$D:$O,2,0))</f>
        <v/>
      </c>
      <c r="C205" s="94" t="str">
        <f>IF($A205="","",VLOOKUP($A205,'Annex 2 EHV charges'!$D:$O,3,0))</f>
        <v/>
      </c>
      <c r="D205" s="93" t="str">
        <f>IF($A205="","",VLOOKUP($A205,'Annex 2 EHV charges'!$D:$O,4,0))</f>
        <v/>
      </c>
      <c r="E205" s="95" t="str">
        <f>IFERROR(IF(VLOOKUP($A205,'Annex 2 EHV charges'!$D:$O,9,FALSE)=0,"",VLOOKUP($A205,'Annex 2 EHV charges'!$D:$O,9,FALSE)),"")</f>
        <v/>
      </c>
      <c r="F205" s="96" t="str">
        <f>IFERROR(IF(VLOOKUP($A205,'Annex 2 EHV charges'!$D:$O,10,FALSE)=0,"",VLOOKUP($A205,'Annex 2 EHV charges'!$D:$O,10,FALSE)),"")</f>
        <v/>
      </c>
      <c r="G205" s="97" t="str">
        <f>IFERROR(IF(VLOOKUP($A205,'Annex 2 EHV charges'!$D:$O,11,FALSE)=0,"",VLOOKUP($A205,'Annex 2 EHV charges'!$D:$O,11,FALSE)),"")</f>
        <v/>
      </c>
      <c r="H205" s="97" t="str">
        <f>IFERROR(IF(VLOOKUP($A205,'Annex 2 EHV charges'!$D:$O,12,FALSE)=0,"",VLOOKUP($A205,'Annex 2 EHV charges'!$D:$O,12,FALSE)),"")</f>
        <v/>
      </c>
    </row>
    <row r="206" spans="1:8">
      <c r="A206" s="94" t="str">
        <f t="array" ref="A206">IFERROR(INDEX('Annex 2 EHV charges'!$D$11:$D$260, MATCH(0, IF(ISBLANK('Annex 2 EHV charges'!$D$11:$D$260),1, COUNTIF(A$4:$A205, 'Annex 2 EHV charges'!$D$11:$D$260)), 0)),"")</f>
        <v/>
      </c>
      <c r="B206" s="93" t="str">
        <f>IF($A206="","",VLOOKUP($A206,'Annex 2 EHV charges'!$D:$O,2,0))</f>
        <v/>
      </c>
      <c r="C206" s="94" t="str">
        <f>IF($A206="","",VLOOKUP($A206,'Annex 2 EHV charges'!$D:$O,3,0))</f>
        <v/>
      </c>
      <c r="D206" s="93" t="str">
        <f>IF($A206="","",VLOOKUP($A206,'Annex 2 EHV charges'!$D:$O,4,0))</f>
        <v/>
      </c>
      <c r="E206" s="95" t="str">
        <f>IFERROR(IF(VLOOKUP($A206,'Annex 2 EHV charges'!$D:$O,9,FALSE)=0,"",VLOOKUP($A206,'Annex 2 EHV charges'!$D:$O,9,FALSE)),"")</f>
        <v/>
      </c>
      <c r="F206" s="96" t="str">
        <f>IFERROR(IF(VLOOKUP($A206,'Annex 2 EHV charges'!$D:$O,10,FALSE)=0,"",VLOOKUP($A206,'Annex 2 EHV charges'!$D:$O,10,FALSE)),"")</f>
        <v/>
      </c>
      <c r="G206" s="97" t="str">
        <f>IFERROR(IF(VLOOKUP($A206,'Annex 2 EHV charges'!$D:$O,11,FALSE)=0,"",VLOOKUP($A206,'Annex 2 EHV charges'!$D:$O,11,FALSE)),"")</f>
        <v/>
      </c>
      <c r="H206" s="97" t="str">
        <f>IFERROR(IF(VLOOKUP($A206,'Annex 2 EHV charges'!$D:$O,12,FALSE)=0,"",VLOOKUP($A206,'Annex 2 EHV charges'!$D:$O,12,FALSE)),"")</f>
        <v/>
      </c>
    </row>
    <row r="207" spans="1:8">
      <c r="A207" s="94" t="str">
        <f t="array" ref="A207">IFERROR(INDEX('Annex 2 EHV charges'!$D$11:$D$260, MATCH(0, IF(ISBLANK('Annex 2 EHV charges'!$D$11:$D$260),1, COUNTIF(A$4:$A206, 'Annex 2 EHV charges'!$D$11:$D$260)), 0)),"")</f>
        <v/>
      </c>
      <c r="B207" s="93" t="str">
        <f>IF($A207="","",VLOOKUP($A207,'Annex 2 EHV charges'!$D:$O,2,0))</f>
        <v/>
      </c>
      <c r="C207" s="94" t="str">
        <f>IF($A207="","",VLOOKUP($A207,'Annex 2 EHV charges'!$D:$O,3,0))</f>
        <v/>
      </c>
      <c r="D207" s="93" t="str">
        <f>IF($A207="","",VLOOKUP($A207,'Annex 2 EHV charges'!$D:$O,4,0))</f>
        <v/>
      </c>
      <c r="E207" s="95" t="str">
        <f>IFERROR(IF(VLOOKUP($A207,'Annex 2 EHV charges'!$D:$O,9,FALSE)=0,"",VLOOKUP($A207,'Annex 2 EHV charges'!$D:$O,9,FALSE)),"")</f>
        <v/>
      </c>
      <c r="F207" s="96" t="str">
        <f>IFERROR(IF(VLOOKUP($A207,'Annex 2 EHV charges'!$D:$O,10,FALSE)=0,"",VLOOKUP($A207,'Annex 2 EHV charges'!$D:$O,10,FALSE)),"")</f>
        <v/>
      </c>
      <c r="G207" s="97" t="str">
        <f>IFERROR(IF(VLOOKUP($A207,'Annex 2 EHV charges'!$D:$O,11,FALSE)=0,"",VLOOKUP($A207,'Annex 2 EHV charges'!$D:$O,11,FALSE)),"")</f>
        <v/>
      </c>
      <c r="H207" s="97" t="str">
        <f>IFERROR(IF(VLOOKUP($A207,'Annex 2 EHV charges'!$D:$O,12,FALSE)=0,"",VLOOKUP($A207,'Annex 2 EHV charges'!$D:$O,12,FALSE)),"")</f>
        <v/>
      </c>
    </row>
    <row r="208" spans="1:8">
      <c r="A208" s="94" t="str">
        <f t="array" ref="A208">IFERROR(INDEX('Annex 2 EHV charges'!$D$11:$D$260, MATCH(0, IF(ISBLANK('Annex 2 EHV charges'!$D$11:$D$260),1, COUNTIF(A$4:$A207, 'Annex 2 EHV charges'!$D$11:$D$260)), 0)),"")</f>
        <v/>
      </c>
      <c r="B208" s="93" t="str">
        <f>IF($A208="","",VLOOKUP($A208,'Annex 2 EHV charges'!$D:$O,2,0))</f>
        <v/>
      </c>
      <c r="C208" s="94" t="str">
        <f>IF($A208="","",VLOOKUP($A208,'Annex 2 EHV charges'!$D:$O,3,0))</f>
        <v/>
      </c>
      <c r="D208" s="93" t="str">
        <f>IF($A208="","",VLOOKUP($A208,'Annex 2 EHV charges'!$D:$O,4,0))</f>
        <v/>
      </c>
      <c r="E208" s="95" t="str">
        <f>IFERROR(IF(VLOOKUP($A208,'Annex 2 EHV charges'!$D:$O,9,FALSE)=0,"",VLOOKUP($A208,'Annex 2 EHV charges'!$D:$O,9,FALSE)),"")</f>
        <v/>
      </c>
      <c r="F208" s="96" t="str">
        <f>IFERROR(IF(VLOOKUP($A208,'Annex 2 EHV charges'!$D:$O,10,FALSE)=0,"",VLOOKUP($A208,'Annex 2 EHV charges'!$D:$O,10,FALSE)),"")</f>
        <v/>
      </c>
      <c r="G208" s="97" t="str">
        <f>IFERROR(IF(VLOOKUP($A208,'Annex 2 EHV charges'!$D:$O,11,FALSE)=0,"",VLOOKUP($A208,'Annex 2 EHV charges'!$D:$O,11,FALSE)),"")</f>
        <v/>
      </c>
      <c r="H208" s="97" t="str">
        <f>IFERROR(IF(VLOOKUP($A208,'Annex 2 EHV charges'!$D:$O,12,FALSE)=0,"",VLOOKUP($A208,'Annex 2 EHV charges'!$D:$O,12,FALSE)),"")</f>
        <v/>
      </c>
    </row>
    <row r="209" spans="1:8">
      <c r="A209" s="94" t="str">
        <f t="array" ref="A209">IFERROR(INDEX('Annex 2 EHV charges'!$D$11:$D$260, MATCH(0, IF(ISBLANK('Annex 2 EHV charges'!$D$11:$D$260),1, COUNTIF(A$4:$A208, 'Annex 2 EHV charges'!$D$11:$D$260)), 0)),"")</f>
        <v/>
      </c>
      <c r="B209" s="93" t="str">
        <f>IF($A209="","",VLOOKUP($A209,'Annex 2 EHV charges'!$D:$O,2,0))</f>
        <v/>
      </c>
      <c r="C209" s="94" t="str">
        <f>IF($A209="","",VLOOKUP($A209,'Annex 2 EHV charges'!$D:$O,3,0))</f>
        <v/>
      </c>
      <c r="D209" s="93" t="str">
        <f>IF($A209="","",VLOOKUP($A209,'Annex 2 EHV charges'!$D:$O,4,0))</f>
        <v/>
      </c>
      <c r="E209" s="95" t="str">
        <f>IFERROR(IF(VLOOKUP($A209,'Annex 2 EHV charges'!$D:$O,9,FALSE)=0,"",VLOOKUP($A209,'Annex 2 EHV charges'!$D:$O,9,FALSE)),"")</f>
        <v/>
      </c>
      <c r="F209" s="96" t="str">
        <f>IFERROR(IF(VLOOKUP($A209,'Annex 2 EHV charges'!$D:$O,10,FALSE)=0,"",VLOOKUP($A209,'Annex 2 EHV charges'!$D:$O,10,FALSE)),"")</f>
        <v/>
      </c>
      <c r="G209" s="97" t="str">
        <f>IFERROR(IF(VLOOKUP($A209,'Annex 2 EHV charges'!$D:$O,11,FALSE)=0,"",VLOOKUP($A209,'Annex 2 EHV charges'!$D:$O,11,FALSE)),"")</f>
        <v/>
      </c>
      <c r="H209" s="97" t="str">
        <f>IFERROR(IF(VLOOKUP($A209,'Annex 2 EHV charges'!$D:$O,12,FALSE)=0,"",VLOOKUP($A209,'Annex 2 EHV charges'!$D:$O,12,FALSE)),"")</f>
        <v/>
      </c>
    </row>
    <row r="210" spans="1:8">
      <c r="A210" s="94" t="str">
        <f t="array" ref="A210">IFERROR(INDEX('Annex 2 EHV charges'!$D$11:$D$260, MATCH(0, IF(ISBLANK('Annex 2 EHV charges'!$D$11:$D$260),1, COUNTIF(A$4:$A209, 'Annex 2 EHV charges'!$D$11:$D$260)), 0)),"")</f>
        <v/>
      </c>
      <c r="B210" s="93" t="str">
        <f>IF($A210="","",VLOOKUP($A210,'Annex 2 EHV charges'!$D:$O,2,0))</f>
        <v/>
      </c>
      <c r="C210" s="94" t="str">
        <f>IF($A210="","",VLOOKUP($A210,'Annex 2 EHV charges'!$D:$O,3,0))</f>
        <v/>
      </c>
      <c r="D210" s="93" t="str">
        <f>IF($A210="","",VLOOKUP($A210,'Annex 2 EHV charges'!$D:$O,4,0))</f>
        <v/>
      </c>
      <c r="E210" s="95" t="str">
        <f>IFERROR(IF(VLOOKUP($A210,'Annex 2 EHV charges'!$D:$O,9,FALSE)=0,"",VLOOKUP($A210,'Annex 2 EHV charges'!$D:$O,9,FALSE)),"")</f>
        <v/>
      </c>
      <c r="F210" s="96" t="str">
        <f>IFERROR(IF(VLOOKUP($A210,'Annex 2 EHV charges'!$D:$O,10,FALSE)=0,"",VLOOKUP($A210,'Annex 2 EHV charges'!$D:$O,10,FALSE)),"")</f>
        <v/>
      </c>
      <c r="G210" s="97" t="str">
        <f>IFERROR(IF(VLOOKUP($A210,'Annex 2 EHV charges'!$D:$O,11,FALSE)=0,"",VLOOKUP($A210,'Annex 2 EHV charges'!$D:$O,11,FALSE)),"")</f>
        <v/>
      </c>
      <c r="H210" s="97" t="str">
        <f>IFERROR(IF(VLOOKUP($A210,'Annex 2 EHV charges'!$D:$O,12,FALSE)=0,"",VLOOKUP($A210,'Annex 2 EHV charges'!$D:$O,12,FALSE)),"")</f>
        <v/>
      </c>
    </row>
    <row r="211" spans="1:8">
      <c r="A211" s="94" t="str">
        <f t="array" ref="A211">IFERROR(INDEX('Annex 2 EHV charges'!$D$11:$D$260, MATCH(0, IF(ISBLANK('Annex 2 EHV charges'!$D$11:$D$260),1, COUNTIF(A$4:$A210, 'Annex 2 EHV charges'!$D$11:$D$260)), 0)),"")</f>
        <v/>
      </c>
      <c r="B211" s="93" t="str">
        <f>IF($A211="","",VLOOKUP($A211,'Annex 2 EHV charges'!$D:$O,2,0))</f>
        <v/>
      </c>
      <c r="C211" s="94" t="str">
        <f>IF($A211="","",VLOOKUP($A211,'Annex 2 EHV charges'!$D:$O,3,0))</f>
        <v/>
      </c>
      <c r="D211" s="93" t="str">
        <f>IF($A211="","",VLOOKUP($A211,'Annex 2 EHV charges'!$D:$O,4,0))</f>
        <v/>
      </c>
      <c r="E211" s="95" t="str">
        <f>IFERROR(IF(VLOOKUP($A211,'Annex 2 EHV charges'!$D:$O,9,FALSE)=0,"",VLOOKUP($A211,'Annex 2 EHV charges'!$D:$O,9,FALSE)),"")</f>
        <v/>
      </c>
      <c r="F211" s="96" t="str">
        <f>IFERROR(IF(VLOOKUP($A211,'Annex 2 EHV charges'!$D:$O,10,FALSE)=0,"",VLOOKUP($A211,'Annex 2 EHV charges'!$D:$O,10,FALSE)),"")</f>
        <v/>
      </c>
      <c r="G211" s="97" t="str">
        <f>IFERROR(IF(VLOOKUP($A211,'Annex 2 EHV charges'!$D:$O,11,FALSE)=0,"",VLOOKUP($A211,'Annex 2 EHV charges'!$D:$O,11,FALSE)),"")</f>
        <v/>
      </c>
      <c r="H211" s="97" t="str">
        <f>IFERROR(IF(VLOOKUP($A211,'Annex 2 EHV charges'!$D:$O,12,FALSE)=0,"",VLOOKUP($A211,'Annex 2 EHV charges'!$D:$O,12,FALSE)),"")</f>
        <v/>
      </c>
    </row>
    <row r="212" spans="1:8">
      <c r="A212" s="94" t="str">
        <f t="array" ref="A212">IFERROR(INDEX('Annex 2 EHV charges'!$D$11:$D$260, MATCH(0, IF(ISBLANK('Annex 2 EHV charges'!$D$11:$D$260),1, COUNTIF(A$4:$A211, 'Annex 2 EHV charges'!$D$11:$D$260)), 0)),"")</f>
        <v/>
      </c>
      <c r="B212" s="93" t="str">
        <f>IF($A212="","",VLOOKUP($A212,'Annex 2 EHV charges'!$D:$O,2,0))</f>
        <v/>
      </c>
      <c r="C212" s="94" t="str">
        <f>IF($A212="","",VLOOKUP($A212,'Annex 2 EHV charges'!$D:$O,3,0))</f>
        <v/>
      </c>
      <c r="D212" s="93" t="str">
        <f>IF($A212="","",VLOOKUP($A212,'Annex 2 EHV charges'!$D:$O,4,0))</f>
        <v/>
      </c>
      <c r="E212" s="95" t="str">
        <f>IFERROR(IF(VLOOKUP($A212,'Annex 2 EHV charges'!$D:$O,9,FALSE)=0,"",VLOOKUP($A212,'Annex 2 EHV charges'!$D:$O,9,FALSE)),"")</f>
        <v/>
      </c>
      <c r="F212" s="96" t="str">
        <f>IFERROR(IF(VLOOKUP($A212,'Annex 2 EHV charges'!$D:$O,10,FALSE)=0,"",VLOOKUP($A212,'Annex 2 EHV charges'!$D:$O,10,FALSE)),"")</f>
        <v/>
      </c>
      <c r="G212" s="97" t="str">
        <f>IFERROR(IF(VLOOKUP($A212,'Annex 2 EHV charges'!$D:$O,11,FALSE)=0,"",VLOOKUP($A212,'Annex 2 EHV charges'!$D:$O,11,FALSE)),"")</f>
        <v/>
      </c>
      <c r="H212" s="97" t="str">
        <f>IFERROR(IF(VLOOKUP($A212,'Annex 2 EHV charges'!$D:$O,12,FALSE)=0,"",VLOOKUP($A212,'Annex 2 EHV charges'!$D:$O,12,FALSE)),"")</f>
        <v/>
      </c>
    </row>
    <row r="213" spans="1:8">
      <c r="A213" s="94" t="str">
        <f t="array" ref="A213">IFERROR(INDEX('Annex 2 EHV charges'!$D$11:$D$260, MATCH(0, IF(ISBLANK('Annex 2 EHV charges'!$D$11:$D$260),1, COUNTIF(A$4:$A212, 'Annex 2 EHV charges'!$D$11:$D$260)), 0)),"")</f>
        <v/>
      </c>
      <c r="B213" s="93" t="str">
        <f>IF($A213="","",VLOOKUP($A213,'Annex 2 EHV charges'!$D:$O,2,0))</f>
        <v/>
      </c>
      <c r="C213" s="94" t="str">
        <f>IF($A213="","",VLOOKUP($A213,'Annex 2 EHV charges'!$D:$O,3,0))</f>
        <v/>
      </c>
      <c r="D213" s="93" t="str">
        <f>IF($A213="","",VLOOKUP($A213,'Annex 2 EHV charges'!$D:$O,4,0))</f>
        <v/>
      </c>
      <c r="E213" s="95" t="str">
        <f>IFERROR(IF(VLOOKUP($A213,'Annex 2 EHV charges'!$D:$O,9,FALSE)=0,"",VLOOKUP($A213,'Annex 2 EHV charges'!$D:$O,9,FALSE)),"")</f>
        <v/>
      </c>
      <c r="F213" s="96" t="str">
        <f>IFERROR(IF(VLOOKUP($A213,'Annex 2 EHV charges'!$D:$O,10,FALSE)=0,"",VLOOKUP($A213,'Annex 2 EHV charges'!$D:$O,10,FALSE)),"")</f>
        <v/>
      </c>
      <c r="G213" s="97" t="str">
        <f>IFERROR(IF(VLOOKUP($A213,'Annex 2 EHV charges'!$D:$O,11,FALSE)=0,"",VLOOKUP($A213,'Annex 2 EHV charges'!$D:$O,11,FALSE)),"")</f>
        <v/>
      </c>
      <c r="H213" s="97" t="str">
        <f>IFERROR(IF(VLOOKUP($A213,'Annex 2 EHV charges'!$D:$O,12,FALSE)=0,"",VLOOKUP($A213,'Annex 2 EHV charges'!$D:$O,12,FALSE)),"")</f>
        <v/>
      </c>
    </row>
    <row r="214" spans="1:8">
      <c r="A214" s="94" t="str">
        <f t="array" ref="A214">IFERROR(INDEX('Annex 2 EHV charges'!$D$11:$D$260, MATCH(0, IF(ISBLANK('Annex 2 EHV charges'!$D$11:$D$260),1, COUNTIF(A$4:$A213, 'Annex 2 EHV charges'!$D$11:$D$260)), 0)),"")</f>
        <v/>
      </c>
      <c r="B214" s="93" t="str">
        <f>IF($A214="","",VLOOKUP($A214,'Annex 2 EHV charges'!$D:$O,2,0))</f>
        <v/>
      </c>
      <c r="C214" s="94" t="str">
        <f>IF($A214="","",VLOOKUP($A214,'Annex 2 EHV charges'!$D:$O,3,0))</f>
        <v/>
      </c>
      <c r="D214" s="93" t="str">
        <f>IF($A214="","",VLOOKUP($A214,'Annex 2 EHV charges'!$D:$O,4,0))</f>
        <v/>
      </c>
      <c r="E214" s="95" t="str">
        <f>IFERROR(IF(VLOOKUP($A214,'Annex 2 EHV charges'!$D:$O,9,FALSE)=0,"",VLOOKUP($A214,'Annex 2 EHV charges'!$D:$O,9,FALSE)),"")</f>
        <v/>
      </c>
      <c r="F214" s="96" t="str">
        <f>IFERROR(IF(VLOOKUP($A214,'Annex 2 EHV charges'!$D:$O,10,FALSE)=0,"",VLOOKUP($A214,'Annex 2 EHV charges'!$D:$O,10,FALSE)),"")</f>
        <v/>
      </c>
      <c r="G214" s="97" t="str">
        <f>IFERROR(IF(VLOOKUP($A214,'Annex 2 EHV charges'!$D:$O,11,FALSE)=0,"",VLOOKUP($A214,'Annex 2 EHV charges'!$D:$O,11,FALSE)),"")</f>
        <v/>
      </c>
      <c r="H214" s="97" t="str">
        <f>IFERROR(IF(VLOOKUP($A214,'Annex 2 EHV charges'!$D:$O,12,FALSE)=0,"",VLOOKUP($A214,'Annex 2 EHV charges'!$D:$O,12,FALSE)),"")</f>
        <v/>
      </c>
    </row>
    <row r="215" spans="1:8">
      <c r="A215" s="94" t="str">
        <f t="array" ref="A215">IFERROR(INDEX('Annex 2 EHV charges'!$D$11:$D$260, MATCH(0, IF(ISBLANK('Annex 2 EHV charges'!$D$11:$D$260),1, COUNTIF(A$4:$A214, 'Annex 2 EHV charges'!$D$11:$D$260)), 0)),"")</f>
        <v/>
      </c>
      <c r="B215" s="93" t="str">
        <f>IF($A215="","",VLOOKUP($A215,'Annex 2 EHV charges'!$D:$O,2,0))</f>
        <v/>
      </c>
      <c r="C215" s="94" t="str">
        <f>IF($A215="","",VLOOKUP($A215,'Annex 2 EHV charges'!$D:$O,3,0))</f>
        <v/>
      </c>
      <c r="D215" s="93" t="str">
        <f>IF($A215="","",VLOOKUP($A215,'Annex 2 EHV charges'!$D:$O,4,0))</f>
        <v/>
      </c>
      <c r="E215" s="95" t="str">
        <f>IFERROR(IF(VLOOKUP($A215,'Annex 2 EHV charges'!$D:$O,9,FALSE)=0,"",VLOOKUP($A215,'Annex 2 EHV charges'!$D:$O,9,FALSE)),"")</f>
        <v/>
      </c>
      <c r="F215" s="96" t="str">
        <f>IFERROR(IF(VLOOKUP($A215,'Annex 2 EHV charges'!$D:$O,10,FALSE)=0,"",VLOOKUP($A215,'Annex 2 EHV charges'!$D:$O,10,FALSE)),"")</f>
        <v/>
      </c>
      <c r="G215" s="97" t="str">
        <f>IFERROR(IF(VLOOKUP($A215,'Annex 2 EHV charges'!$D:$O,11,FALSE)=0,"",VLOOKUP($A215,'Annex 2 EHV charges'!$D:$O,11,FALSE)),"")</f>
        <v/>
      </c>
      <c r="H215" s="97" t="str">
        <f>IFERROR(IF(VLOOKUP($A215,'Annex 2 EHV charges'!$D:$O,12,FALSE)=0,"",VLOOKUP($A215,'Annex 2 EHV charges'!$D:$O,12,FALSE)),"")</f>
        <v/>
      </c>
    </row>
    <row r="216" spans="1:8">
      <c r="A216" s="94" t="str">
        <f t="array" ref="A216">IFERROR(INDEX('Annex 2 EHV charges'!$D$11:$D$260, MATCH(0, IF(ISBLANK('Annex 2 EHV charges'!$D$11:$D$260),1, COUNTIF(A$4:$A215, 'Annex 2 EHV charges'!$D$11:$D$260)), 0)),"")</f>
        <v/>
      </c>
      <c r="B216" s="93" t="str">
        <f>IF($A216="","",VLOOKUP($A216,'Annex 2 EHV charges'!$D:$O,2,0))</f>
        <v/>
      </c>
      <c r="C216" s="94" t="str">
        <f>IF($A216="","",VLOOKUP($A216,'Annex 2 EHV charges'!$D:$O,3,0))</f>
        <v/>
      </c>
      <c r="D216" s="93" t="str">
        <f>IF($A216="","",VLOOKUP($A216,'Annex 2 EHV charges'!$D:$O,4,0))</f>
        <v/>
      </c>
      <c r="E216" s="95" t="str">
        <f>IFERROR(IF(VLOOKUP($A216,'Annex 2 EHV charges'!$D:$O,9,FALSE)=0,"",VLOOKUP($A216,'Annex 2 EHV charges'!$D:$O,9,FALSE)),"")</f>
        <v/>
      </c>
      <c r="F216" s="96" t="str">
        <f>IFERROR(IF(VLOOKUP($A216,'Annex 2 EHV charges'!$D:$O,10,FALSE)=0,"",VLOOKUP($A216,'Annex 2 EHV charges'!$D:$O,10,FALSE)),"")</f>
        <v/>
      </c>
      <c r="G216" s="97" t="str">
        <f>IFERROR(IF(VLOOKUP($A216,'Annex 2 EHV charges'!$D:$O,11,FALSE)=0,"",VLOOKUP($A216,'Annex 2 EHV charges'!$D:$O,11,FALSE)),"")</f>
        <v/>
      </c>
      <c r="H216" s="97" t="str">
        <f>IFERROR(IF(VLOOKUP($A216,'Annex 2 EHV charges'!$D:$O,12,FALSE)=0,"",VLOOKUP($A216,'Annex 2 EHV charges'!$D:$O,12,FALSE)),"")</f>
        <v/>
      </c>
    </row>
    <row r="217" spans="1:8">
      <c r="A217" s="94" t="str">
        <f t="array" ref="A217">IFERROR(INDEX('Annex 2 EHV charges'!$D$11:$D$260, MATCH(0, IF(ISBLANK('Annex 2 EHV charges'!$D$11:$D$260),1, COUNTIF(A$4:$A216, 'Annex 2 EHV charges'!$D$11:$D$260)), 0)),"")</f>
        <v/>
      </c>
      <c r="B217" s="93" t="str">
        <f>IF($A217="","",VLOOKUP($A217,'Annex 2 EHV charges'!$D:$O,2,0))</f>
        <v/>
      </c>
      <c r="C217" s="94" t="str">
        <f>IF($A217="","",VLOOKUP($A217,'Annex 2 EHV charges'!$D:$O,3,0))</f>
        <v/>
      </c>
      <c r="D217" s="93" t="str">
        <f>IF($A217="","",VLOOKUP($A217,'Annex 2 EHV charges'!$D:$O,4,0))</f>
        <v/>
      </c>
      <c r="E217" s="95" t="str">
        <f>IFERROR(IF(VLOOKUP($A217,'Annex 2 EHV charges'!$D:$O,9,FALSE)=0,"",VLOOKUP($A217,'Annex 2 EHV charges'!$D:$O,9,FALSE)),"")</f>
        <v/>
      </c>
      <c r="F217" s="96" t="str">
        <f>IFERROR(IF(VLOOKUP($A217,'Annex 2 EHV charges'!$D:$O,10,FALSE)=0,"",VLOOKUP($A217,'Annex 2 EHV charges'!$D:$O,10,FALSE)),"")</f>
        <v/>
      </c>
      <c r="G217" s="97" t="str">
        <f>IFERROR(IF(VLOOKUP($A217,'Annex 2 EHV charges'!$D:$O,11,FALSE)=0,"",VLOOKUP($A217,'Annex 2 EHV charges'!$D:$O,11,FALSE)),"")</f>
        <v/>
      </c>
      <c r="H217" s="97" t="str">
        <f>IFERROR(IF(VLOOKUP($A217,'Annex 2 EHV charges'!$D:$O,12,FALSE)=0,"",VLOOKUP($A217,'Annex 2 EHV charges'!$D:$O,12,FALSE)),"")</f>
        <v/>
      </c>
    </row>
    <row r="218" spans="1:8">
      <c r="A218" s="94" t="str">
        <f t="array" ref="A218">IFERROR(INDEX('Annex 2 EHV charges'!$D$11:$D$260, MATCH(0, IF(ISBLANK('Annex 2 EHV charges'!$D$11:$D$260),1, COUNTIF(A$4:$A217, 'Annex 2 EHV charges'!$D$11:$D$260)), 0)),"")</f>
        <v/>
      </c>
      <c r="B218" s="93" t="str">
        <f>IF($A218="","",VLOOKUP($A218,'Annex 2 EHV charges'!$D:$O,2,0))</f>
        <v/>
      </c>
      <c r="C218" s="94" t="str">
        <f>IF($A218="","",VLOOKUP($A218,'Annex 2 EHV charges'!$D:$O,3,0))</f>
        <v/>
      </c>
      <c r="D218" s="93" t="str">
        <f>IF($A218="","",VLOOKUP($A218,'Annex 2 EHV charges'!$D:$O,4,0))</f>
        <v/>
      </c>
      <c r="E218" s="95" t="str">
        <f>IFERROR(IF(VLOOKUP($A218,'Annex 2 EHV charges'!$D:$O,9,FALSE)=0,"",VLOOKUP($A218,'Annex 2 EHV charges'!$D:$O,9,FALSE)),"")</f>
        <v/>
      </c>
      <c r="F218" s="96" t="str">
        <f>IFERROR(IF(VLOOKUP($A218,'Annex 2 EHV charges'!$D:$O,10,FALSE)=0,"",VLOOKUP($A218,'Annex 2 EHV charges'!$D:$O,10,FALSE)),"")</f>
        <v/>
      </c>
      <c r="G218" s="97" t="str">
        <f>IFERROR(IF(VLOOKUP($A218,'Annex 2 EHV charges'!$D:$O,11,FALSE)=0,"",VLOOKUP($A218,'Annex 2 EHV charges'!$D:$O,11,FALSE)),"")</f>
        <v/>
      </c>
      <c r="H218" s="97" t="str">
        <f>IFERROR(IF(VLOOKUP($A218,'Annex 2 EHV charges'!$D:$O,12,FALSE)=0,"",VLOOKUP($A218,'Annex 2 EHV charges'!$D:$O,12,FALSE)),"")</f>
        <v/>
      </c>
    </row>
    <row r="219" spans="1:8">
      <c r="A219" s="94" t="str">
        <f t="array" ref="A219">IFERROR(INDEX('Annex 2 EHV charges'!$D$11:$D$260, MATCH(0, IF(ISBLANK('Annex 2 EHV charges'!$D$11:$D$260),1, COUNTIF(A$4:$A218, 'Annex 2 EHV charges'!$D$11:$D$260)), 0)),"")</f>
        <v/>
      </c>
      <c r="B219" s="93" t="str">
        <f>IF($A219="","",VLOOKUP($A219,'Annex 2 EHV charges'!$D:$O,2,0))</f>
        <v/>
      </c>
      <c r="C219" s="94" t="str">
        <f>IF($A219="","",VLOOKUP($A219,'Annex 2 EHV charges'!$D:$O,3,0))</f>
        <v/>
      </c>
      <c r="D219" s="93" t="str">
        <f>IF($A219="","",VLOOKUP($A219,'Annex 2 EHV charges'!$D:$O,4,0))</f>
        <v/>
      </c>
      <c r="E219" s="95" t="str">
        <f>IFERROR(IF(VLOOKUP($A219,'Annex 2 EHV charges'!$D:$O,9,FALSE)=0,"",VLOOKUP($A219,'Annex 2 EHV charges'!$D:$O,9,FALSE)),"")</f>
        <v/>
      </c>
      <c r="F219" s="96" t="str">
        <f>IFERROR(IF(VLOOKUP($A219,'Annex 2 EHV charges'!$D:$O,10,FALSE)=0,"",VLOOKUP($A219,'Annex 2 EHV charges'!$D:$O,10,FALSE)),"")</f>
        <v/>
      </c>
      <c r="G219" s="97" t="str">
        <f>IFERROR(IF(VLOOKUP($A219,'Annex 2 EHV charges'!$D:$O,11,FALSE)=0,"",VLOOKUP($A219,'Annex 2 EHV charges'!$D:$O,11,FALSE)),"")</f>
        <v/>
      </c>
      <c r="H219" s="97" t="str">
        <f>IFERROR(IF(VLOOKUP($A219,'Annex 2 EHV charges'!$D:$O,12,FALSE)=0,"",VLOOKUP($A219,'Annex 2 EHV charges'!$D:$O,12,FALSE)),"")</f>
        <v/>
      </c>
    </row>
    <row r="220" spans="1:8">
      <c r="A220" s="94" t="str">
        <f t="array" ref="A220">IFERROR(INDEX('Annex 2 EHV charges'!$D$11:$D$260, MATCH(0, IF(ISBLANK('Annex 2 EHV charges'!$D$11:$D$260),1, COUNTIF(A$4:$A219, 'Annex 2 EHV charges'!$D$11:$D$260)), 0)),"")</f>
        <v/>
      </c>
      <c r="B220" s="93" t="str">
        <f>IF($A220="","",VLOOKUP($A220,'Annex 2 EHV charges'!$D:$O,2,0))</f>
        <v/>
      </c>
      <c r="C220" s="94" t="str">
        <f>IF($A220="","",VLOOKUP($A220,'Annex 2 EHV charges'!$D:$O,3,0))</f>
        <v/>
      </c>
      <c r="D220" s="93" t="str">
        <f>IF($A220="","",VLOOKUP($A220,'Annex 2 EHV charges'!$D:$O,4,0))</f>
        <v/>
      </c>
      <c r="E220" s="95" t="str">
        <f>IFERROR(IF(VLOOKUP($A220,'Annex 2 EHV charges'!$D:$O,9,FALSE)=0,"",VLOOKUP($A220,'Annex 2 EHV charges'!$D:$O,9,FALSE)),"")</f>
        <v/>
      </c>
      <c r="F220" s="96" t="str">
        <f>IFERROR(IF(VLOOKUP($A220,'Annex 2 EHV charges'!$D:$O,10,FALSE)=0,"",VLOOKUP($A220,'Annex 2 EHV charges'!$D:$O,10,FALSE)),"")</f>
        <v/>
      </c>
      <c r="G220" s="97" t="str">
        <f>IFERROR(IF(VLOOKUP($A220,'Annex 2 EHV charges'!$D:$O,11,FALSE)=0,"",VLOOKUP($A220,'Annex 2 EHV charges'!$D:$O,11,FALSE)),"")</f>
        <v/>
      </c>
      <c r="H220" s="97" t="str">
        <f>IFERROR(IF(VLOOKUP($A220,'Annex 2 EHV charges'!$D:$O,12,FALSE)=0,"",VLOOKUP($A220,'Annex 2 EHV charges'!$D:$O,12,FALSE)),"")</f>
        <v/>
      </c>
    </row>
    <row r="221" spans="1:8">
      <c r="A221" s="94" t="str">
        <f t="array" ref="A221">IFERROR(INDEX('Annex 2 EHV charges'!$D$11:$D$260, MATCH(0, IF(ISBLANK('Annex 2 EHV charges'!$D$11:$D$260),1, COUNTIF(A$4:$A220, 'Annex 2 EHV charges'!$D$11:$D$260)), 0)),"")</f>
        <v/>
      </c>
      <c r="B221" s="93" t="str">
        <f>IF($A221="","",VLOOKUP($A221,'Annex 2 EHV charges'!$D:$O,2,0))</f>
        <v/>
      </c>
      <c r="C221" s="94" t="str">
        <f>IF($A221="","",VLOOKUP($A221,'Annex 2 EHV charges'!$D:$O,3,0))</f>
        <v/>
      </c>
      <c r="D221" s="93" t="str">
        <f>IF($A221="","",VLOOKUP($A221,'Annex 2 EHV charges'!$D:$O,4,0))</f>
        <v/>
      </c>
      <c r="E221" s="95" t="str">
        <f>IFERROR(IF(VLOOKUP($A221,'Annex 2 EHV charges'!$D:$O,9,FALSE)=0,"",VLOOKUP($A221,'Annex 2 EHV charges'!$D:$O,9,FALSE)),"")</f>
        <v/>
      </c>
      <c r="F221" s="96" t="str">
        <f>IFERROR(IF(VLOOKUP($A221,'Annex 2 EHV charges'!$D:$O,10,FALSE)=0,"",VLOOKUP($A221,'Annex 2 EHV charges'!$D:$O,10,FALSE)),"")</f>
        <v/>
      </c>
      <c r="G221" s="97" t="str">
        <f>IFERROR(IF(VLOOKUP($A221,'Annex 2 EHV charges'!$D:$O,11,FALSE)=0,"",VLOOKUP($A221,'Annex 2 EHV charges'!$D:$O,11,FALSE)),"")</f>
        <v/>
      </c>
      <c r="H221" s="97" t="str">
        <f>IFERROR(IF(VLOOKUP($A221,'Annex 2 EHV charges'!$D:$O,12,FALSE)=0,"",VLOOKUP($A221,'Annex 2 EHV charges'!$D:$O,12,FALSE)),"")</f>
        <v/>
      </c>
    </row>
    <row r="222" spans="1:8">
      <c r="A222" s="94" t="str">
        <f t="array" ref="A222">IFERROR(INDEX('Annex 2 EHV charges'!$D$11:$D$260, MATCH(0, IF(ISBLANK('Annex 2 EHV charges'!$D$11:$D$260),1, COUNTIF(A$4:$A221, 'Annex 2 EHV charges'!$D$11:$D$260)), 0)),"")</f>
        <v/>
      </c>
      <c r="B222" s="93" t="str">
        <f>IF($A222="","",VLOOKUP($A222,'Annex 2 EHV charges'!$D:$O,2,0))</f>
        <v/>
      </c>
      <c r="C222" s="94" t="str">
        <f>IF($A222="","",VLOOKUP($A222,'Annex 2 EHV charges'!$D:$O,3,0))</f>
        <v/>
      </c>
      <c r="D222" s="93" t="str">
        <f>IF($A222="","",VLOOKUP($A222,'Annex 2 EHV charges'!$D:$O,4,0))</f>
        <v/>
      </c>
      <c r="E222" s="95" t="str">
        <f>IFERROR(IF(VLOOKUP($A222,'Annex 2 EHV charges'!$D:$O,9,FALSE)=0,"",VLOOKUP($A222,'Annex 2 EHV charges'!$D:$O,9,FALSE)),"")</f>
        <v/>
      </c>
      <c r="F222" s="96" t="str">
        <f>IFERROR(IF(VLOOKUP($A222,'Annex 2 EHV charges'!$D:$O,10,FALSE)=0,"",VLOOKUP($A222,'Annex 2 EHV charges'!$D:$O,10,FALSE)),"")</f>
        <v/>
      </c>
      <c r="G222" s="97" t="str">
        <f>IFERROR(IF(VLOOKUP($A222,'Annex 2 EHV charges'!$D:$O,11,FALSE)=0,"",VLOOKUP($A222,'Annex 2 EHV charges'!$D:$O,11,FALSE)),"")</f>
        <v/>
      </c>
      <c r="H222" s="97" t="str">
        <f>IFERROR(IF(VLOOKUP($A222,'Annex 2 EHV charges'!$D:$O,12,FALSE)=0,"",VLOOKUP($A222,'Annex 2 EHV charges'!$D:$O,12,FALSE)),"")</f>
        <v/>
      </c>
    </row>
    <row r="223" spans="1:8">
      <c r="A223" s="94" t="str">
        <f t="array" ref="A223">IFERROR(INDEX('Annex 2 EHV charges'!$D$11:$D$260, MATCH(0, IF(ISBLANK('Annex 2 EHV charges'!$D$11:$D$260),1, COUNTIF(A$4:$A222, 'Annex 2 EHV charges'!$D$11:$D$260)), 0)),"")</f>
        <v/>
      </c>
      <c r="B223" s="93" t="str">
        <f>IF($A223="","",VLOOKUP($A223,'Annex 2 EHV charges'!$D:$O,2,0))</f>
        <v/>
      </c>
      <c r="C223" s="94" t="str">
        <f>IF($A223="","",VLOOKUP($A223,'Annex 2 EHV charges'!$D:$O,3,0))</f>
        <v/>
      </c>
      <c r="D223" s="93" t="str">
        <f>IF($A223="","",VLOOKUP($A223,'Annex 2 EHV charges'!$D:$O,4,0))</f>
        <v/>
      </c>
      <c r="E223" s="95" t="str">
        <f>IFERROR(IF(VLOOKUP($A223,'Annex 2 EHV charges'!$D:$O,9,FALSE)=0,"",VLOOKUP($A223,'Annex 2 EHV charges'!$D:$O,9,FALSE)),"")</f>
        <v/>
      </c>
      <c r="F223" s="96" t="str">
        <f>IFERROR(IF(VLOOKUP($A223,'Annex 2 EHV charges'!$D:$O,10,FALSE)=0,"",VLOOKUP($A223,'Annex 2 EHV charges'!$D:$O,10,FALSE)),"")</f>
        <v/>
      </c>
      <c r="G223" s="97" t="str">
        <f>IFERROR(IF(VLOOKUP($A223,'Annex 2 EHV charges'!$D:$O,11,FALSE)=0,"",VLOOKUP($A223,'Annex 2 EHV charges'!$D:$O,11,FALSE)),"")</f>
        <v/>
      </c>
      <c r="H223" s="97" t="str">
        <f>IFERROR(IF(VLOOKUP($A223,'Annex 2 EHV charges'!$D:$O,12,FALSE)=0,"",VLOOKUP($A223,'Annex 2 EHV charges'!$D:$O,12,FALSE)),"")</f>
        <v/>
      </c>
    </row>
    <row r="224" spans="1:8">
      <c r="A224" s="94" t="str">
        <f t="array" ref="A224">IFERROR(INDEX('Annex 2 EHV charges'!$D$11:$D$260, MATCH(0, IF(ISBLANK('Annex 2 EHV charges'!$D$11:$D$260),1, COUNTIF(A$4:$A223, 'Annex 2 EHV charges'!$D$11:$D$260)), 0)),"")</f>
        <v/>
      </c>
      <c r="B224" s="93" t="str">
        <f>IF($A224="","",VLOOKUP($A224,'Annex 2 EHV charges'!$D:$O,2,0))</f>
        <v/>
      </c>
      <c r="C224" s="94" t="str">
        <f>IF($A224="","",VLOOKUP($A224,'Annex 2 EHV charges'!$D:$O,3,0))</f>
        <v/>
      </c>
      <c r="D224" s="93" t="str">
        <f>IF($A224="","",VLOOKUP($A224,'Annex 2 EHV charges'!$D:$O,4,0))</f>
        <v/>
      </c>
      <c r="E224" s="95" t="str">
        <f>IFERROR(IF(VLOOKUP($A224,'Annex 2 EHV charges'!$D:$O,9,FALSE)=0,"",VLOOKUP($A224,'Annex 2 EHV charges'!$D:$O,9,FALSE)),"")</f>
        <v/>
      </c>
      <c r="F224" s="96" t="str">
        <f>IFERROR(IF(VLOOKUP($A224,'Annex 2 EHV charges'!$D:$O,10,FALSE)=0,"",VLOOKUP($A224,'Annex 2 EHV charges'!$D:$O,10,FALSE)),"")</f>
        <v/>
      </c>
      <c r="G224" s="97" t="str">
        <f>IFERROR(IF(VLOOKUP($A224,'Annex 2 EHV charges'!$D:$O,11,FALSE)=0,"",VLOOKUP($A224,'Annex 2 EHV charges'!$D:$O,11,FALSE)),"")</f>
        <v/>
      </c>
      <c r="H224" s="97" t="str">
        <f>IFERROR(IF(VLOOKUP($A224,'Annex 2 EHV charges'!$D:$O,12,FALSE)=0,"",VLOOKUP($A224,'Annex 2 EHV charges'!$D:$O,12,FALSE)),"")</f>
        <v/>
      </c>
    </row>
    <row r="225" spans="1:8">
      <c r="A225" s="94" t="str">
        <f t="array" ref="A225">IFERROR(INDEX('Annex 2 EHV charges'!$D$11:$D$260, MATCH(0, IF(ISBLANK('Annex 2 EHV charges'!$D$11:$D$260),1, COUNTIF(A$4:$A224, 'Annex 2 EHV charges'!$D$11:$D$260)), 0)),"")</f>
        <v/>
      </c>
      <c r="B225" s="93" t="str">
        <f>IF($A225="","",VLOOKUP($A225,'Annex 2 EHV charges'!$D:$O,2,0))</f>
        <v/>
      </c>
      <c r="C225" s="94" t="str">
        <f>IF($A225="","",VLOOKUP($A225,'Annex 2 EHV charges'!$D:$O,3,0))</f>
        <v/>
      </c>
      <c r="D225" s="93" t="str">
        <f>IF($A225="","",VLOOKUP($A225,'Annex 2 EHV charges'!$D:$O,4,0))</f>
        <v/>
      </c>
      <c r="E225" s="95" t="str">
        <f>IFERROR(IF(VLOOKUP($A225,'Annex 2 EHV charges'!$D:$O,9,FALSE)=0,"",VLOOKUP($A225,'Annex 2 EHV charges'!$D:$O,9,FALSE)),"")</f>
        <v/>
      </c>
      <c r="F225" s="96" t="str">
        <f>IFERROR(IF(VLOOKUP($A225,'Annex 2 EHV charges'!$D:$O,10,FALSE)=0,"",VLOOKUP($A225,'Annex 2 EHV charges'!$D:$O,10,FALSE)),"")</f>
        <v/>
      </c>
      <c r="G225" s="97" t="str">
        <f>IFERROR(IF(VLOOKUP($A225,'Annex 2 EHV charges'!$D:$O,11,FALSE)=0,"",VLOOKUP($A225,'Annex 2 EHV charges'!$D:$O,11,FALSE)),"")</f>
        <v/>
      </c>
      <c r="H225" s="97" t="str">
        <f>IFERROR(IF(VLOOKUP($A225,'Annex 2 EHV charges'!$D:$O,12,FALSE)=0,"",VLOOKUP($A225,'Annex 2 EHV charges'!$D:$O,12,FALSE)),"")</f>
        <v/>
      </c>
    </row>
    <row r="226" spans="1:8">
      <c r="A226" s="94" t="str">
        <f t="array" ref="A226">IFERROR(INDEX('Annex 2 EHV charges'!$D$11:$D$260, MATCH(0, IF(ISBLANK('Annex 2 EHV charges'!$D$11:$D$260),1, COUNTIF(A$4:$A225, 'Annex 2 EHV charges'!$D$11:$D$260)), 0)),"")</f>
        <v/>
      </c>
      <c r="B226" s="93" t="str">
        <f>IF($A226="","",VLOOKUP($A226,'Annex 2 EHV charges'!$D:$O,2,0))</f>
        <v/>
      </c>
      <c r="C226" s="94" t="str">
        <f>IF($A226="","",VLOOKUP($A226,'Annex 2 EHV charges'!$D:$O,3,0))</f>
        <v/>
      </c>
      <c r="D226" s="93" t="str">
        <f>IF($A226="","",VLOOKUP($A226,'Annex 2 EHV charges'!$D:$O,4,0))</f>
        <v/>
      </c>
      <c r="E226" s="95" t="str">
        <f>IFERROR(IF(VLOOKUP($A226,'Annex 2 EHV charges'!$D:$O,9,FALSE)=0,"",VLOOKUP($A226,'Annex 2 EHV charges'!$D:$O,9,FALSE)),"")</f>
        <v/>
      </c>
      <c r="F226" s="96" t="str">
        <f>IFERROR(IF(VLOOKUP($A226,'Annex 2 EHV charges'!$D:$O,10,FALSE)=0,"",VLOOKUP($A226,'Annex 2 EHV charges'!$D:$O,10,FALSE)),"")</f>
        <v/>
      </c>
      <c r="G226" s="97" t="str">
        <f>IFERROR(IF(VLOOKUP($A226,'Annex 2 EHV charges'!$D:$O,11,FALSE)=0,"",VLOOKUP($A226,'Annex 2 EHV charges'!$D:$O,11,FALSE)),"")</f>
        <v/>
      </c>
      <c r="H226" s="97" t="str">
        <f>IFERROR(IF(VLOOKUP($A226,'Annex 2 EHV charges'!$D:$O,12,FALSE)=0,"",VLOOKUP($A226,'Annex 2 EHV charges'!$D:$O,12,FALSE)),"")</f>
        <v/>
      </c>
    </row>
    <row r="227" spans="1:8">
      <c r="A227" s="94" t="str">
        <f t="array" ref="A227">IFERROR(INDEX('Annex 2 EHV charges'!$D$11:$D$260, MATCH(0, IF(ISBLANK('Annex 2 EHV charges'!$D$11:$D$260),1, COUNTIF(A$4:$A226, 'Annex 2 EHV charges'!$D$11:$D$260)), 0)),"")</f>
        <v/>
      </c>
      <c r="B227" s="93" t="str">
        <f>IF($A227="","",VLOOKUP($A227,'Annex 2 EHV charges'!$D:$O,2,0))</f>
        <v/>
      </c>
      <c r="C227" s="94" t="str">
        <f>IF($A227="","",VLOOKUP($A227,'Annex 2 EHV charges'!$D:$O,3,0))</f>
        <v/>
      </c>
      <c r="D227" s="93" t="str">
        <f>IF($A227="","",VLOOKUP($A227,'Annex 2 EHV charges'!$D:$O,4,0))</f>
        <v/>
      </c>
      <c r="E227" s="95" t="str">
        <f>IFERROR(IF(VLOOKUP($A227,'Annex 2 EHV charges'!$D:$O,9,FALSE)=0,"",VLOOKUP($A227,'Annex 2 EHV charges'!$D:$O,9,FALSE)),"")</f>
        <v/>
      </c>
      <c r="F227" s="96" t="str">
        <f>IFERROR(IF(VLOOKUP($A227,'Annex 2 EHV charges'!$D:$O,10,FALSE)=0,"",VLOOKUP($A227,'Annex 2 EHV charges'!$D:$O,10,FALSE)),"")</f>
        <v/>
      </c>
      <c r="G227" s="97" t="str">
        <f>IFERROR(IF(VLOOKUP($A227,'Annex 2 EHV charges'!$D:$O,11,FALSE)=0,"",VLOOKUP($A227,'Annex 2 EHV charges'!$D:$O,11,FALSE)),"")</f>
        <v/>
      </c>
      <c r="H227" s="97" t="str">
        <f>IFERROR(IF(VLOOKUP($A227,'Annex 2 EHV charges'!$D:$O,12,FALSE)=0,"",VLOOKUP($A227,'Annex 2 EHV charges'!$D:$O,12,FALSE)),"")</f>
        <v/>
      </c>
    </row>
    <row r="228" spans="1:8">
      <c r="A228" s="94" t="str">
        <f t="array" ref="A228">IFERROR(INDEX('Annex 2 EHV charges'!$D$11:$D$260, MATCH(0, IF(ISBLANK('Annex 2 EHV charges'!$D$11:$D$260),1, COUNTIF(A$4:$A227, 'Annex 2 EHV charges'!$D$11:$D$260)), 0)),"")</f>
        <v/>
      </c>
      <c r="B228" s="93" t="str">
        <f>IF($A228="","",VLOOKUP($A228,'Annex 2 EHV charges'!$D:$O,2,0))</f>
        <v/>
      </c>
      <c r="C228" s="94" t="str">
        <f>IF($A228="","",VLOOKUP($A228,'Annex 2 EHV charges'!$D:$O,3,0))</f>
        <v/>
      </c>
      <c r="D228" s="93" t="str">
        <f>IF($A228="","",VLOOKUP($A228,'Annex 2 EHV charges'!$D:$O,4,0))</f>
        <v/>
      </c>
      <c r="E228" s="95" t="str">
        <f>IFERROR(IF(VLOOKUP($A228,'Annex 2 EHV charges'!$D:$O,9,FALSE)=0,"",VLOOKUP($A228,'Annex 2 EHV charges'!$D:$O,9,FALSE)),"")</f>
        <v/>
      </c>
      <c r="F228" s="96" t="str">
        <f>IFERROR(IF(VLOOKUP($A228,'Annex 2 EHV charges'!$D:$O,10,FALSE)=0,"",VLOOKUP($A228,'Annex 2 EHV charges'!$D:$O,10,FALSE)),"")</f>
        <v/>
      </c>
      <c r="G228" s="97" t="str">
        <f>IFERROR(IF(VLOOKUP($A228,'Annex 2 EHV charges'!$D:$O,11,FALSE)=0,"",VLOOKUP($A228,'Annex 2 EHV charges'!$D:$O,11,FALSE)),"")</f>
        <v/>
      </c>
      <c r="H228" s="97" t="str">
        <f>IFERROR(IF(VLOOKUP($A228,'Annex 2 EHV charges'!$D:$O,12,FALSE)=0,"",VLOOKUP($A228,'Annex 2 EHV charges'!$D:$O,12,FALSE)),"")</f>
        <v/>
      </c>
    </row>
    <row r="229" spans="1:8">
      <c r="A229" s="94" t="str">
        <f t="array" ref="A229">IFERROR(INDEX('Annex 2 EHV charges'!$D$11:$D$260, MATCH(0, IF(ISBLANK('Annex 2 EHV charges'!$D$11:$D$260),1, COUNTIF(A$4:$A228, 'Annex 2 EHV charges'!$D$11:$D$260)), 0)),"")</f>
        <v/>
      </c>
      <c r="B229" s="93" t="str">
        <f>IF($A229="","",VLOOKUP($A229,'Annex 2 EHV charges'!$D:$O,2,0))</f>
        <v/>
      </c>
      <c r="C229" s="94" t="str">
        <f>IF($A229="","",VLOOKUP($A229,'Annex 2 EHV charges'!$D:$O,3,0))</f>
        <v/>
      </c>
      <c r="D229" s="93" t="str">
        <f>IF($A229="","",VLOOKUP($A229,'Annex 2 EHV charges'!$D:$O,4,0))</f>
        <v/>
      </c>
      <c r="E229" s="95" t="str">
        <f>IFERROR(IF(VLOOKUP($A229,'Annex 2 EHV charges'!$D:$O,9,FALSE)=0,"",VLOOKUP($A229,'Annex 2 EHV charges'!$D:$O,9,FALSE)),"")</f>
        <v/>
      </c>
      <c r="F229" s="96" t="str">
        <f>IFERROR(IF(VLOOKUP($A229,'Annex 2 EHV charges'!$D:$O,10,FALSE)=0,"",VLOOKUP($A229,'Annex 2 EHV charges'!$D:$O,10,FALSE)),"")</f>
        <v/>
      </c>
      <c r="G229" s="97" t="str">
        <f>IFERROR(IF(VLOOKUP($A229,'Annex 2 EHV charges'!$D:$O,11,FALSE)=0,"",VLOOKUP($A229,'Annex 2 EHV charges'!$D:$O,11,FALSE)),"")</f>
        <v/>
      </c>
      <c r="H229" s="97" t="str">
        <f>IFERROR(IF(VLOOKUP($A229,'Annex 2 EHV charges'!$D:$O,12,FALSE)=0,"",VLOOKUP($A229,'Annex 2 EHV charges'!$D:$O,12,FALSE)),"")</f>
        <v/>
      </c>
    </row>
    <row r="230" spans="1:8">
      <c r="A230" s="94" t="str">
        <f t="array" ref="A230">IFERROR(INDEX('Annex 2 EHV charges'!$D$11:$D$260, MATCH(0, IF(ISBLANK('Annex 2 EHV charges'!$D$11:$D$260),1, COUNTIF(A$4:$A229, 'Annex 2 EHV charges'!$D$11:$D$260)), 0)),"")</f>
        <v/>
      </c>
      <c r="B230" s="93" t="str">
        <f>IF($A230="","",VLOOKUP($A230,'Annex 2 EHV charges'!$D:$O,2,0))</f>
        <v/>
      </c>
      <c r="C230" s="94" t="str">
        <f>IF($A230="","",VLOOKUP($A230,'Annex 2 EHV charges'!$D:$O,3,0))</f>
        <v/>
      </c>
      <c r="D230" s="93" t="str">
        <f>IF($A230="","",VLOOKUP($A230,'Annex 2 EHV charges'!$D:$O,4,0))</f>
        <v/>
      </c>
      <c r="E230" s="95" t="str">
        <f>IFERROR(IF(VLOOKUP($A230,'Annex 2 EHV charges'!$D:$O,9,FALSE)=0,"",VLOOKUP($A230,'Annex 2 EHV charges'!$D:$O,9,FALSE)),"")</f>
        <v/>
      </c>
      <c r="F230" s="96" t="str">
        <f>IFERROR(IF(VLOOKUP($A230,'Annex 2 EHV charges'!$D:$O,10,FALSE)=0,"",VLOOKUP($A230,'Annex 2 EHV charges'!$D:$O,10,FALSE)),"")</f>
        <v/>
      </c>
      <c r="G230" s="97" t="str">
        <f>IFERROR(IF(VLOOKUP($A230,'Annex 2 EHV charges'!$D:$O,11,FALSE)=0,"",VLOOKUP($A230,'Annex 2 EHV charges'!$D:$O,11,FALSE)),"")</f>
        <v/>
      </c>
      <c r="H230" s="97" t="str">
        <f>IFERROR(IF(VLOOKUP($A230,'Annex 2 EHV charges'!$D:$O,12,FALSE)=0,"",VLOOKUP($A230,'Annex 2 EHV charges'!$D:$O,12,FALSE)),"")</f>
        <v/>
      </c>
    </row>
    <row r="231" spans="1:8">
      <c r="A231" s="94" t="str">
        <f t="array" ref="A231">IFERROR(INDEX('Annex 2 EHV charges'!$D$11:$D$260, MATCH(0, IF(ISBLANK('Annex 2 EHV charges'!$D$11:$D$260),1, COUNTIF(A$4:$A230, 'Annex 2 EHV charges'!$D$11:$D$260)), 0)),"")</f>
        <v/>
      </c>
      <c r="B231" s="93" t="str">
        <f>IF($A231="","",VLOOKUP($A231,'Annex 2 EHV charges'!$D:$O,2,0))</f>
        <v/>
      </c>
      <c r="C231" s="94" t="str">
        <f>IF($A231="","",VLOOKUP($A231,'Annex 2 EHV charges'!$D:$O,3,0))</f>
        <v/>
      </c>
      <c r="D231" s="93" t="str">
        <f>IF($A231="","",VLOOKUP($A231,'Annex 2 EHV charges'!$D:$O,4,0))</f>
        <v/>
      </c>
      <c r="E231" s="95" t="str">
        <f>IFERROR(IF(VLOOKUP($A231,'Annex 2 EHV charges'!$D:$O,9,FALSE)=0,"",VLOOKUP($A231,'Annex 2 EHV charges'!$D:$O,9,FALSE)),"")</f>
        <v/>
      </c>
      <c r="F231" s="96" t="str">
        <f>IFERROR(IF(VLOOKUP($A231,'Annex 2 EHV charges'!$D:$O,10,FALSE)=0,"",VLOOKUP($A231,'Annex 2 EHV charges'!$D:$O,10,FALSE)),"")</f>
        <v/>
      </c>
      <c r="G231" s="97" t="str">
        <f>IFERROR(IF(VLOOKUP($A231,'Annex 2 EHV charges'!$D:$O,11,FALSE)=0,"",VLOOKUP($A231,'Annex 2 EHV charges'!$D:$O,11,FALSE)),"")</f>
        <v/>
      </c>
      <c r="H231" s="97" t="str">
        <f>IFERROR(IF(VLOOKUP($A231,'Annex 2 EHV charges'!$D:$O,12,FALSE)=0,"",VLOOKUP($A231,'Annex 2 EHV charges'!$D:$O,12,FALSE)),"")</f>
        <v/>
      </c>
    </row>
    <row r="232" spans="1:8">
      <c r="A232" s="94" t="str">
        <f t="array" ref="A232">IFERROR(INDEX('Annex 2 EHV charges'!$D$11:$D$260, MATCH(0, IF(ISBLANK('Annex 2 EHV charges'!$D$11:$D$260),1, COUNTIF(A$4:$A231, 'Annex 2 EHV charges'!$D$11:$D$260)), 0)),"")</f>
        <v/>
      </c>
      <c r="B232" s="93" t="str">
        <f>IF($A232="","",VLOOKUP($A232,'Annex 2 EHV charges'!$D:$O,2,0))</f>
        <v/>
      </c>
      <c r="C232" s="94" t="str">
        <f>IF($A232="","",VLOOKUP($A232,'Annex 2 EHV charges'!$D:$O,3,0))</f>
        <v/>
      </c>
      <c r="D232" s="93" t="str">
        <f>IF($A232="","",VLOOKUP($A232,'Annex 2 EHV charges'!$D:$O,4,0))</f>
        <v/>
      </c>
      <c r="E232" s="95" t="str">
        <f>IFERROR(IF(VLOOKUP($A232,'Annex 2 EHV charges'!$D:$O,9,FALSE)=0,"",VLOOKUP($A232,'Annex 2 EHV charges'!$D:$O,9,FALSE)),"")</f>
        <v/>
      </c>
      <c r="F232" s="96" t="str">
        <f>IFERROR(IF(VLOOKUP($A232,'Annex 2 EHV charges'!$D:$O,10,FALSE)=0,"",VLOOKUP($A232,'Annex 2 EHV charges'!$D:$O,10,FALSE)),"")</f>
        <v/>
      </c>
      <c r="G232" s="97" t="str">
        <f>IFERROR(IF(VLOOKUP($A232,'Annex 2 EHV charges'!$D:$O,11,FALSE)=0,"",VLOOKUP($A232,'Annex 2 EHV charges'!$D:$O,11,FALSE)),"")</f>
        <v/>
      </c>
      <c r="H232" s="97" t="str">
        <f>IFERROR(IF(VLOOKUP($A232,'Annex 2 EHV charges'!$D:$O,12,FALSE)=0,"",VLOOKUP($A232,'Annex 2 EHV charges'!$D:$O,12,FALSE)),"")</f>
        <v/>
      </c>
    </row>
    <row r="233" spans="1:8">
      <c r="A233" s="94" t="str">
        <f t="array" ref="A233">IFERROR(INDEX('Annex 2 EHV charges'!$D$11:$D$260, MATCH(0, IF(ISBLANK('Annex 2 EHV charges'!$D$11:$D$260),1, COUNTIF(A$4:$A232, 'Annex 2 EHV charges'!$D$11:$D$260)), 0)),"")</f>
        <v/>
      </c>
      <c r="B233" s="93" t="str">
        <f>IF($A233="","",VLOOKUP($A233,'Annex 2 EHV charges'!$D:$O,2,0))</f>
        <v/>
      </c>
      <c r="C233" s="94" t="str">
        <f>IF($A233="","",VLOOKUP($A233,'Annex 2 EHV charges'!$D:$O,3,0))</f>
        <v/>
      </c>
      <c r="D233" s="93" t="str">
        <f>IF($A233="","",VLOOKUP($A233,'Annex 2 EHV charges'!$D:$O,4,0))</f>
        <v/>
      </c>
      <c r="E233" s="95" t="str">
        <f>IFERROR(IF(VLOOKUP($A233,'Annex 2 EHV charges'!$D:$O,9,FALSE)=0,"",VLOOKUP($A233,'Annex 2 EHV charges'!$D:$O,9,FALSE)),"")</f>
        <v/>
      </c>
      <c r="F233" s="96" t="str">
        <f>IFERROR(IF(VLOOKUP($A233,'Annex 2 EHV charges'!$D:$O,10,FALSE)=0,"",VLOOKUP($A233,'Annex 2 EHV charges'!$D:$O,10,FALSE)),"")</f>
        <v/>
      </c>
      <c r="G233" s="97" t="str">
        <f>IFERROR(IF(VLOOKUP($A233,'Annex 2 EHV charges'!$D:$O,11,FALSE)=0,"",VLOOKUP($A233,'Annex 2 EHV charges'!$D:$O,11,FALSE)),"")</f>
        <v/>
      </c>
      <c r="H233" s="97" t="str">
        <f>IFERROR(IF(VLOOKUP($A233,'Annex 2 EHV charges'!$D:$O,12,FALSE)=0,"",VLOOKUP($A233,'Annex 2 EHV charges'!$D:$O,12,FALSE)),"")</f>
        <v/>
      </c>
    </row>
    <row r="234" spans="1:8">
      <c r="A234" s="94" t="str">
        <f t="array" ref="A234">IFERROR(INDEX('Annex 2 EHV charges'!$D$11:$D$260, MATCH(0, IF(ISBLANK('Annex 2 EHV charges'!$D$11:$D$260),1, COUNTIF(A$4:$A233, 'Annex 2 EHV charges'!$D$11:$D$260)), 0)),"")</f>
        <v/>
      </c>
      <c r="B234" s="93" t="str">
        <f>IF($A234="","",VLOOKUP($A234,'Annex 2 EHV charges'!$D:$O,2,0))</f>
        <v/>
      </c>
      <c r="C234" s="94" t="str">
        <f>IF($A234="","",VLOOKUP($A234,'Annex 2 EHV charges'!$D:$O,3,0))</f>
        <v/>
      </c>
      <c r="D234" s="93" t="str">
        <f>IF($A234="","",VLOOKUP($A234,'Annex 2 EHV charges'!$D:$O,4,0))</f>
        <v/>
      </c>
      <c r="E234" s="95" t="str">
        <f>IFERROR(IF(VLOOKUP($A234,'Annex 2 EHV charges'!$D:$O,9,FALSE)=0,"",VLOOKUP($A234,'Annex 2 EHV charges'!$D:$O,9,FALSE)),"")</f>
        <v/>
      </c>
      <c r="F234" s="96" t="str">
        <f>IFERROR(IF(VLOOKUP($A234,'Annex 2 EHV charges'!$D:$O,10,FALSE)=0,"",VLOOKUP($A234,'Annex 2 EHV charges'!$D:$O,10,FALSE)),"")</f>
        <v/>
      </c>
      <c r="G234" s="97" t="str">
        <f>IFERROR(IF(VLOOKUP($A234,'Annex 2 EHV charges'!$D:$O,11,FALSE)=0,"",VLOOKUP($A234,'Annex 2 EHV charges'!$D:$O,11,FALSE)),"")</f>
        <v/>
      </c>
      <c r="H234" s="97" t="str">
        <f>IFERROR(IF(VLOOKUP($A234,'Annex 2 EHV charges'!$D:$O,12,FALSE)=0,"",VLOOKUP($A234,'Annex 2 EHV charges'!$D:$O,12,FALSE)),"")</f>
        <v/>
      </c>
    </row>
    <row r="235" spans="1:8">
      <c r="A235" s="94" t="str">
        <f t="array" ref="A235">IFERROR(INDEX('Annex 2 EHV charges'!$D$11:$D$260, MATCH(0, IF(ISBLANK('Annex 2 EHV charges'!$D$11:$D$260),1, COUNTIF(A$4:$A234, 'Annex 2 EHV charges'!$D$11:$D$260)), 0)),"")</f>
        <v/>
      </c>
      <c r="B235" s="93" t="str">
        <f>IF($A235="","",VLOOKUP($A235,'Annex 2 EHV charges'!$D:$O,2,0))</f>
        <v/>
      </c>
      <c r="C235" s="94" t="str">
        <f>IF($A235="","",VLOOKUP($A235,'Annex 2 EHV charges'!$D:$O,3,0))</f>
        <v/>
      </c>
      <c r="D235" s="93" t="str">
        <f>IF($A235="","",VLOOKUP($A235,'Annex 2 EHV charges'!$D:$O,4,0))</f>
        <v/>
      </c>
      <c r="E235" s="95" t="str">
        <f>IFERROR(IF(VLOOKUP($A235,'Annex 2 EHV charges'!$D:$O,9,FALSE)=0,"",VLOOKUP($A235,'Annex 2 EHV charges'!$D:$O,9,FALSE)),"")</f>
        <v/>
      </c>
      <c r="F235" s="96" t="str">
        <f>IFERROR(IF(VLOOKUP($A235,'Annex 2 EHV charges'!$D:$O,10,FALSE)=0,"",VLOOKUP($A235,'Annex 2 EHV charges'!$D:$O,10,FALSE)),"")</f>
        <v/>
      </c>
      <c r="G235" s="97" t="str">
        <f>IFERROR(IF(VLOOKUP($A235,'Annex 2 EHV charges'!$D:$O,11,FALSE)=0,"",VLOOKUP($A235,'Annex 2 EHV charges'!$D:$O,11,FALSE)),"")</f>
        <v/>
      </c>
      <c r="H235" s="97" t="str">
        <f>IFERROR(IF(VLOOKUP($A235,'Annex 2 EHV charges'!$D:$O,12,FALSE)=0,"",VLOOKUP($A235,'Annex 2 EHV charges'!$D:$O,12,FALSE)),"")</f>
        <v/>
      </c>
    </row>
    <row r="236" spans="1:8">
      <c r="A236" s="94" t="str">
        <f t="array" ref="A236">IFERROR(INDEX('Annex 2 EHV charges'!$D$11:$D$260, MATCH(0, IF(ISBLANK('Annex 2 EHV charges'!$D$11:$D$260),1, COUNTIF(A$4:$A235, 'Annex 2 EHV charges'!$D$11:$D$260)), 0)),"")</f>
        <v/>
      </c>
      <c r="B236" s="93" t="str">
        <f>IF($A236="","",VLOOKUP($A236,'Annex 2 EHV charges'!$D:$O,2,0))</f>
        <v/>
      </c>
      <c r="C236" s="94" t="str">
        <f>IF($A236="","",VLOOKUP($A236,'Annex 2 EHV charges'!$D:$O,3,0))</f>
        <v/>
      </c>
      <c r="D236" s="93" t="str">
        <f>IF($A236="","",VLOOKUP($A236,'Annex 2 EHV charges'!$D:$O,4,0))</f>
        <v/>
      </c>
      <c r="E236" s="95" t="str">
        <f>IFERROR(IF(VLOOKUP($A236,'Annex 2 EHV charges'!$D:$O,9,FALSE)=0,"",VLOOKUP($A236,'Annex 2 EHV charges'!$D:$O,9,FALSE)),"")</f>
        <v/>
      </c>
      <c r="F236" s="96" t="str">
        <f>IFERROR(IF(VLOOKUP($A236,'Annex 2 EHV charges'!$D:$O,10,FALSE)=0,"",VLOOKUP($A236,'Annex 2 EHV charges'!$D:$O,10,FALSE)),"")</f>
        <v/>
      </c>
      <c r="G236" s="97" t="str">
        <f>IFERROR(IF(VLOOKUP($A236,'Annex 2 EHV charges'!$D:$O,11,FALSE)=0,"",VLOOKUP($A236,'Annex 2 EHV charges'!$D:$O,11,FALSE)),"")</f>
        <v/>
      </c>
      <c r="H236" s="97" t="str">
        <f>IFERROR(IF(VLOOKUP($A236,'Annex 2 EHV charges'!$D:$O,12,FALSE)=0,"",VLOOKUP($A236,'Annex 2 EHV charges'!$D:$O,12,FALSE)),"")</f>
        <v/>
      </c>
    </row>
    <row r="237" spans="1:8">
      <c r="A237" s="94" t="str">
        <f t="array" ref="A237">IFERROR(INDEX('Annex 2 EHV charges'!$D$11:$D$260, MATCH(0, IF(ISBLANK('Annex 2 EHV charges'!$D$11:$D$260),1, COUNTIF(A$4:$A236, 'Annex 2 EHV charges'!$D$11:$D$260)), 0)),"")</f>
        <v/>
      </c>
      <c r="B237" s="93" t="str">
        <f>IF($A237="","",VLOOKUP($A237,'Annex 2 EHV charges'!$D:$O,2,0))</f>
        <v/>
      </c>
      <c r="C237" s="94" t="str">
        <f>IF($A237="","",VLOOKUP($A237,'Annex 2 EHV charges'!$D:$O,3,0))</f>
        <v/>
      </c>
      <c r="D237" s="93" t="str">
        <f>IF($A237="","",VLOOKUP($A237,'Annex 2 EHV charges'!$D:$O,4,0))</f>
        <v/>
      </c>
      <c r="E237" s="95" t="str">
        <f>IFERROR(IF(VLOOKUP($A237,'Annex 2 EHV charges'!$D:$O,9,FALSE)=0,"",VLOOKUP($A237,'Annex 2 EHV charges'!$D:$O,9,FALSE)),"")</f>
        <v/>
      </c>
      <c r="F237" s="96" t="str">
        <f>IFERROR(IF(VLOOKUP($A237,'Annex 2 EHV charges'!$D:$O,10,FALSE)=0,"",VLOOKUP($A237,'Annex 2 EHV charges'!$D:$O,10,FALSE)),"")</f>
        <v/>
      </c>
      <c r="G237" s="97" t="str">
        <f>IFERROR(IF(VLOOKUP($A237,'Annex 2 EHV charges'!$D:$O,11,FALSE)=0,"",VLOOKUP($A237,'Annex 2 EHV charges'!$D:$O,11,FALSE)),"")</f>
        <v/>
      </c>
      <c r="H237" s="97" t="str">
        <f>IFERROR(IF(VLOOKUP($A237,'Annex 2 EHV charges'!$D:$O,12,FALSE)=0,"",VLOOKUP($A237,'Annex 2 EHV charges'!$D:$O,12,FALSE)),"")</f>
        <v/>
      </c>
    </row>
    <row r="238" spans="1:8">
      <c r="A238" s="94" t="str">
        <f t="array" ref="A238">IFERROR(INDEX('Annex 2 EHV charges'!$D$11:$D$260, MATCH(0, IF(ISBLANK('Annex 2 EHV charges'!$D$11:$D$260),1, COUNTIF(A$4:$A237, 'Annex 2 EHV charges'!$D$11:$D$260)), 0)),"")</f>
        <v/>
      </c>
      <c r="B238" s="93" t="str">
        <f>IF($A238="","",VLOOKUP($A238,'Annex 2 EHV charges'!$D:$O,2,0))</f>
        <v/>
      </c>
      <c r="C238" s="94" t="str">
        <f>IF($A238="","",VLOOKUP($A238,'Annex 2 EHV charges'!$D:$O,3,0))</f>
        <v/>
      </c>
      <c r="D238" s="93" t="str">
        <f>IF($A238="","",VLOOKUP($A238,'Annex 2 EHV charges'!$D:$O,4,0))</f>
        <v/>
      </c>
      <c r="E238" s="95" t="str">
        <f>IFERROR(IF(VLOOKUP($A238,'Annex 2 EHV charges'!$D:$O,9,FALSE)=0,"",VLOOKUP($A238,'Annex 2 EHV charges'!$D:$O,9,FALSE)),"")</f>
        <v/>
      </c>
      <c r="F238" s="96" t="str">
        <f>IFERROR(IF(VLOOKUP($A238,'Annex 2 EHV charges'!$D:$O,10,FALSE)=0,"",VLOOKUP($A238,'Annex 2 EHV charges'!$D:$O,10,FALSE)),"")</f>
        <v/>
      </c>
      <c r="G238" s="97" t="str">
        <f>IFERROR(IF(VLOOKUP($A238,'Annex 2 EHV charges'!$D:$O,11,FALSE)=0,"",VLOOKUP($A238,'Annex 2 EHV charges'!$D:$O,11,FALSE)),"")</f>
        <v/>
      </c>
      <c r="H238" s="97" t="str">
        <f>IFERROR(IF(VLOOKUP($A238,'Annex 2 EHV charges'!$D:$O,12,FALSE)=0,"",VLOOKUP($A238,'Annex 2 EHV charges'!$D:$O,12,FALSE)),"")</f>
        <v/>
      </c>
    </row>
    <row r="239" spans="1:8">
      <c r="A239" s="94" t="str">
        <f t="array" ref="A239">IFERROR(INDEX('Annex 2 EHV charges'!$D$11:$D$260, MATCH(0, IF(ISBLANK('Annex 2 EHV charges'!$D$11:$D$260),1, COUNTIF(A$4:$A238, 'Annex 2 EHV charges'!$D$11:$D$260)), 0)),"")</f>
        <v/>
      </c>
      <c r="B239" s="93" t="str">
        <f>IF($A239="","",VLOOKUP($A239,'Annex 2 EHV charges'!$D:$O,2,0))</f>
        <v/>
      </c>
      <c r="C239" s="94" t="str">
        <f>IF($A239="","",VLOOKUP($A239,'Annex 2 EHV charges'!$D:$O,3,0))</f>
        <v/>
      </c>
      <c r="D239" s="93" t="str">
        <f>IF($A239="","",VLOOKUP($A239,'Annex 2 EHV charges'!$D:$O,4,0))</f>
        <v/>
      </c>
      <c r="E239" s="95" t="str">
        <f>IFERROR(IF(VLOOKUP($A239,'Annex 2 EHV charges'!$D:$O,9,FALSE)=0,"",VLOOKUP($A239,'Annex 2 EHV charges'!$D:$O,9,FALSE)),"")</f>
        <v/>
      </c>
      <c r="F239" s="96" t="str">
        <f>IFERROR(IF(VLOOKUP($A239,'Annex 2 EHV charges'!$D:$O,10,FALSE)=0,"",VLOOKUP($A239,'Annex 2 EHV charges'!$D:$O,10,FALSE)),"")</f>
        <v/>
      </c>
      <c r="G239" s="97" t="str">
        <f>IFERROR(IF(VLOOKUP($A239,'Annex 2 EHV charges'!$D:$O,11,FALSE)=0,"",VLOOKUP($A239,'Annex 2 EHV charges'!$D:$O,11,FALSE)),"")</f>
        <v/>
      </c>
      <c r="H239" s="97" t="str">
        <f>IFERROR(IF(VLOOKUP($A239,'Annex 2 EHV charges'!$D:$O,12,FALSE)=0,"",VLOOKUP($A239,'Annex 2 EHV charges'!$D:$O,12,FALSE)),"")</f>
        <v/>
      </c>
    </row>
    <row r="240" spans="1:8">
      <c r="A240" s="94" t="str">
        <f t="array" ref="A240">IFERROR(INDEX('Annex 2 EHV charges'!$D$11:$D$260, MATCH(0, IF(ISBLANK('Annex 2 EHV charges'!$D$11:$D$260),1, COUNTIF(A$4:$A239, 'Annex 2 EHV charges'!$D$11:$D$260)), 0)),"")</f>
        <v/>
      </c>
      <c r="B240" s="93" t="str">
        <f>IF($A240="","",VLOOKUP($A240,'Annex 2 EHV charges'!$D:$O,2,0))</f>
        <v/>
      </c>
      <c r="C240" s="94" t="str">
        <f>IF($A240="","",VLOOKUP($A240,'Annex 2 EHV charges'!$D:$O,3,0))</f>
        <v/>
      </c>
      <c r="D240" s="93" t="str">
        <f>IF($A240="","",VLOOKUP($A240,'Annex 2 EHV charges'!$D:$O,4,0))</f>
        <v/>
      </c>
      <c r="E240" s="95" t="str">
        <f>IFERROR(IF(VLOOKUP($A240,'Annex 2 EHV charges'!$D:$O,9,FALSE)=0,"",VLOOKUP($A240,'Annex 2 EHV charges'!$D:$O,9,FALSE)),"")</f>
        <v/>
      </c>
      <c r="F240" s="96" t="str">
        <f>IFERROR(IF(VLOOKUP($A240,'Annex 2 EHV charges'!$D:$O,10,FALSE)=0,"",VLOOKUP($A240,'Annex 2 EHV charges'!$D:$O,10,FALSE)),"")</f>
        <v/>
      </c>
      <c r="G240" s="97" t="str">
        <f>IFERROR(IF(VLOOKUP($A240,'Annex 2 EHV charges'!$D:$O,11,FALSE)=0,"",VLOOKUP($A240,'Annex 2 EHV charges'!$D:$O,11,FALSE)),"")</f>
        <v/>
      </c>
      <c r="H240" s="97" t="str">
        <f>IFERROR(IF(VLOOKUP($A240,'Annex 2 EHV charges'!$D:$O,12,FALSE)=0,"",VLOOKUP($A240,'Annex 2 EHV charges'!$D:$O,12,FALSE)),"")</f>
        <v/>
      </c>
    </row>
    <row r="241" spans="1:8">
      <c r="A241" s="94" t="str">
        <f t="array" ref="A241">IFERROR(INDEX('Annex 2 EHV charges'!$D$11:$D$260, MATCH(0, IF(ISBLANK('Annex 2 EHV charges'!$D$11:$D$260),1, COUNTIF(A$4:$A240, 'Annex 2 EHV charges'!$D$11:$D$260)), 0)),"")</f>
        <v/>
      </c>
      <c r="B241" s="93" t="str">
        <f>IF($A241="","",VLOOKUP($A241,'Annex 2 EHV charges'!$D:$O,2,0))</f>
        <v/>
      </c>
      <c r="C241" s="94" t="str">
        <f>IF($A241="","",VLOOKUP($A241,'Annex 2 EHV charges'!$D:$O,3,0))</f>
        <v/>
      </c>
      <c r="D241" s="93" t="str">
        <f>IF($A241="","",VLOOKUP($A241,'Annex 2 EHV charges'!$D:$O,4,0))</f>
        <v/>
      </c>
      <c r="E241" s="95" t="str">
        <f>IFERROR(IF(VLOOKUP($A241,'Annex 2 EHV charges'!$D:$O,9,FALSE)=0,"",VLOOKUP($A241,'Annex 2 EHV charges'!$D:$O,9,FALSE)),"")</f>
        <v/>
      </c>
      <c r="F241" s="96" t="str">
        <f>IFERROR(IF(VLOOKUP($A241,'Annex 2 EHV charges'!$D:$O,10,FALSE)=0,"",VLOOKUP($A241,'Annex 2 EHV charges'!$D:$O,10,FALSE)),"")</f>
        <v/>
      </c>
      <c r="G241" s="97" t="str">
        <f>IFERROR(IF(VLOOKUP($A241,'Annex 2 EHV charges'!$D:$O,11,FALSE)=0,"",VLOOKUP($A241,'Annex 2 EHV charges'!$D:$O,11,FALSE)),"")</f>
        <v/>
      </c>
      <c r="H241" s="97" t="str">
        <f>IFERROR(IF(VLOOKUP($A241,'Annex 2 EHV charges'!$D:$O,12,FALSE)=0,"",VLOOKUP($A241,'Annex 2 EHV charges'!$D:$O,12,FALSE)),"")</f>
        <v/>
      </c>
    </row>
    <row r="242" spans="1:8">
      <c r="A242" s="94" t="str">
        <f t="array" ref="A242">IFERROR(INDEX('Annex 2 EHV charges'!$D$11:$D$260, MATCH(0, IF(ISBLANK('Annex 2 EHV charges'!$D$11:$D$260),1, COUNTIF(A$4:$A241, 'Annex 2 EHV charges'!$D$11:$D$260)), 0)),"")</f>
        <v/>
      </c>
      <c r="B242" s="93" t="str">
        <f>IF($A242="","",VLOOKUP($A242,'Annex 2 EHV charges'!$D:$O,2,0))</f>
        <v/>
      </c>
      <c r="C242" s="94" t="str">
        <f>IF($A242="","",VLOOKUP($A242,'Annex 2 EHV charges'!$D:$O,3,0))</f>
        <v/>
      </c>
      <c r="D242" s="93" t="str">
        <f>IF($A242="","",VLOOKUP($A242,'Annex 2 EHV charges'!$D:$O,4,0))</f>
        <v/>
      </c>
      <c r="E242" s="95" t="str">
        <f>IFERROR(IF(VLOOKUP($A242,'Annex 2 EHV charges'!$D:$O,9,FALSE)=0,"",VLOOKUP($A242,'Annex 2 EHV charges'!$D:$O,9,FALSE)),"")</f>
        <v/>
      </c>
      <c r="F242" s="96" t="str">
        <f>IFERROR(IF(VLOOKUP($A242,'Annex 2 EHV charges'!$D:$O,10,FALSE)=0,"",VLOOKUP($A242,'Annex 2 EHV charges'!$D:$O,10,FALSE)),"")</f>
        <v/>
      </c>
      <c r="G242" s="97" t="str">
        <f>IFERROR(IF(VLOOKUP($A242,'Annex 2 EHV charges'!$D:$O,11,FALSE)=0,"",VLOOKUP($A242,'Annex 2 EHV charges'!$D:$O,11,FALSE)),"")</f>
        <v/>
      </c>
      <c r="H242" s="97" t="str">
        <f>IFERROR(IF(VLOOKUP($A242,'Annex 2 EHV charges'!$D:$O,12,FALSE)=0,"",VLOOKUP($A242,'Annex 2 EHV charges'!$D:$O,12,FALSE)),"")</f>
        <v/>
      </c>
    </row>
    <row r="243" spans="1:8">
      <c r="A243" s="94" t="str">
        <f t="array" ref="A243">IFERROR(INDEX('Annex 2 EHV charges'!$D$11:$D$260, MATCH(0, IF(ISBLANK('Annex 2 EHV charges'!$D$11:$D$260),1, COUNTIF(A$4:$A242, 'Annex 2 EHV charges'!$D$11:$D$260)), 0)),"")</f>
        <v/>
      </c>
      <c r="B243" s="93" t="str">
        <f>IF($A243="","",VLOOKUP($A243,'Annex 2 EHV charges'!$D:$O,2,0))</f>
        <v/>
      </c>
      <c r="C243" s="94" t="str">
        <f>IF($A243="","",VLOOKUP($A243,'Annex 2 EHV charges'!$D:$O,3,0))</f>
        <v/>
      </c>
      <c r="D243" s="93" t="str">
        <f>IF($A243="","",VLOOKUP($A243,'Annex 2 EHV charges'!$D:$O,4,0))</f>
        <v/>
      </c>
      <c r="E243" s="95" t="str">
        <f>IFERROR(IF(VLOOKUP($A243,'Annex 2 EHV charges'!$D:$O,9,FALSE)=0,"",VLOOKUP($A243,'Annex 2 EHV charges'!$D:$O,9,FALSE)),"")</f>
        <v/>
      </c>
      <c r="F243" s="96" t="str">
        <f>IFERROR(IF(VLOOKUP($A243,'Annex 2 EHV charges'!$D:$O,10,FALSE)=0,"",VLOOKUP($A243,'Annex 2 EHV charges'!$D:$O,10,FALSE)),"")</f>
        <v/>
      </c>
      <c r="G243" s="97" t="str">
        <f>IFERROR(IF(VLOOKUP($A243,'Annex 2 EHV charges'!$D:$O,11,FALSE)=0,"",VLOOKUP($A243,'Annex 2 EHV charges'!$D:$O,11,FALSE)),"")</f>
        <v/>
      </c>
      <c r="H243" s="97" t="str">
        <f>IFERROR(IF(VLOOKUP($A243,'Annex 2 EHV charges'!$D:$O,12,FALSE)=0,"",VLOOKUP($A243,'Annex 2 EHV charges'!$D:$O,12,FALSE)),"")</f>
        <v/>
      </c>
    </row>
    <row r="244" spans="1:8">
      <c r="A244" s="94" t="str">
        <f t="array" ref="A244">IFERROR(INDEX('Annex 2 EHV charges'!$D$11:$D$260, MATCH(0, IF(ISBLANK('Annex 2 EHV charges'!$D$11:$D$260),1, COUNTIF(A$4:$A243, 'Annex 2 EHV charges'!$D$11:$D$260)), 0)),"")</f>
        <v/>
      </c>
      <c r="B244" s="93" t="str">
        <f>IF($A244="","",VLOOKUP($A244,'Annex 2 EHV charges'!$D:$O,2,0))</f>
        <v/>
      </c>
      <c r="C244" s="94" t="str">
        <f>IF($A244="","",VLOOKUP($A244,'Annex 2 EHV charges'!$D:$O,3,0))</f>
        <v/>
      </c>
      <c r="D244" s="93" t="str">
        <f>IF($A244="","",VLOOKUP($A244,'Annex 2 EHV charges'!$D:$O,4,0))</f>
        <v/>
      </c>
      <c r="E244" s="95" t="str">
        <f>IFERROR(IF(VLOOKUP($A244,'Annex 2 EHV charges'!$D:$O,9,FALSE)=0,"",VLOOKUP($A244,'Annex 2 EHV charges'!$D:$O,9,FALSE)),"")</f>
        <v/>
      </c>
      <c r="F244" s="96" t="str">
        <f>IFERROR(IF(VLOOKUP($A244,'Annex 2 EHV charges'!$D:$O,10,FALSE)=0,"",VLOOKUP($A244,'Annex 2 EHV charges'!$D:$O,10,FALSE)),"")</f>
        <v/>
      </c>
      <c r="G244" s="97" t="str">
        <f>IFERROR(IF(VLOOKUP($A244,'Annex 2 EHV charges'!$D:$O,11,FALSE)=0,"",VLOOKUP($A244,'Annex 2 EHV charges'!$D:$O,11,FALSE)),"")</f>
        <v/>
      </c>
      <c r="H244" s="97" t="str">
        <f>IFERROR(IF(VLOOKUP($A244,'Annex 2 EHV charges'!$D:$O,12,FALSE)=0,"",VLOOKUP($A244,'Annex 2 EHV charges'!$D:$O,12,FALSE)),"")</f>
        <v/>
      </c>
    </row>
    <row r="245" spans="1:8">
      <c r="A245" s="94" t="str">
        <f t="array" ref="A245">IFERROR(INDEX('Annex 2 EHV charges'!$D$11:$D$260, MATCH(0, IF(ISBLANK('Annex 2 EHV charges'!$D$11:$D$260),1, COUNTIF(A$4:$A244, 'Annex 2 EHV charges'!$D$11:$D$260)), 0)),"")</f>
        <v/>
      </c>
      <c r="B245" s="93" t="str">
        <f>IF($A245="","",VLOOKUP($A245,'Annex 2 EHV charges'!$D:$O,2,0))</f>
        <v/>
      </c>
      <c r="C245" s="94" t="str">
        <f>IF($A245="","",VLOOKUP($A245,'Annex 2 EHV charges'!$D:$O,3,0))</f>
        <v/>
      </c>
      <c r="D245" s="93" t="str">
        <f>IF($A245="","",VLOOKUP($A245,'Annex 2 EHV charges'!$D:$O,4,0))</f>
        <v/>
      </c>
      <c r="E245" s="95" t="str">
        <f>IFERROR(IF(VLOOKUP($A245,'Annex 2 EHV charges'!$D:$O,9,FALSE)=0,"",VLOOKUP($A245,'Annex 2 EHV charges'!$D:$O,9,FALSE)),"")</f>
        <v/>
      </c>
      <c r="F245" s="96" t="str">
        <f>IFERROR(IF(VLOOKUP($A245,'Annex 2 EHV charges'!$D:$O,10,FALSE)=0,"",VLOOKUP($A245,'Annex 2 EHV charges'!$D:$O,10,FALSE)),"")</f>
        <v/>
      </c>
      <c r="G245" s="97" t="str">
        <f>IFERROR(IF(VLOOKUP($A245,'Annex 2 EHV charges'!$D:$O,11,FALSE)=0,"",VLOOKUP($A245,'Annex 2 EHV charges'!$D:$O,11,FALSE)),"")</f>
        <v/>
      </c>
      <c r="H245" s="97" t="str">
        <f>IFERROR(IF(VLOOKUP($A245,'Annex 2 EHV charges'!$D:$O,12,FALSE)=0,"",VLOOKUP($A245,'Annex 2 EHV charges'!$D:$O,12,FALSE)),"")</f>
        <v/>
      </c>
    </row>
    <row r="246" spans="1:8">
      <c r="A246" s="94" t="str">
        <f t="array" ref="A246">IFERROR(INDEX('Annex 2 EHV charges'!$D$11:$D$260, MATCH(0, IF(ISBLANK('Annex 2 EHV charges'!$D$11:$D$260),1, COUNTIF(A$4:$A245, 'Annex 2 EHV charges'!$D$11:$D$260)), 0)),"")</f>
        <v/>
      </c>
      <c r="B246" s="93" t="str">
        <f>IF($A246="","",VLOOKUP($A246,'Annex 2 EHV charges'!$D:$O,2,0))</f>
        <v/>
      </c>
      <c r="C246" s="94" t="str">
        <f>IF($A246="","",VLOOKUP($A246,'Annex 2 EHV charges'!$D:$O,3,0))</f>
        <v/>
      </c>
      <c r="D246" s="93" t="str">
        <f>IF($A246="","",VLOOKUP($A246,'Annex 2 EHV charges'!$D:$O,4,0))</f>
        <v/>
      </c>
      <c r="E246" s="95" t="str">
        <f>IFERROR(IF(VLOOKUP($A246,'Annex 2 EHV charges'!$D:$O,9,FALSE)=0,"",VLOOKUP($A246,'Annex 2 EHV charges'!$D:$O,9,FALSE)),"")</f>
        <v/>
      </c>
      <c r="F246" s="96" t="str">
        <f>IFERROR(IF(VLOOKUP($A246,'Annex 2 EHV charges'!$D:$O,10,FALSE)=0,"",VLOOKUP($A246,'Annex 2 EHV charges'!$D:$O,10,FALSE)),"")</f>
        <v/>
      </c>
      <c r="G246" s="97" t="str">
        <f>IFERROR(IF(VLOOKUP($A246,'Annex 2 EHV charges'!$D:$O,11,FALSE)=0,"",VLOOKUP($A246,'Annex 2 EHV charges'!$D:$O,11,FALSE)),"")</f>
        <v/>
      </c>
      <c r="H246" s="97" t="str">
        <f>IFERROR(IF(VLOOKUP($A246,'Annex 2 EHV charges'!$D:$O,12,FALSE)=0,"",VLOOKUP($A246,'Annex 2 EHV charges'!$D:$O,12,FALSE)),"")</f>
        <v/>
      </c>
    </row>
    <row r="247" spans="1:8">
      <c r="A247" s="94" t="str">
        <f t="array" ref="A247">IFERROR(INDEX('Annex 2 EHV charges'!$D$11:$D$260, MATCH(0, IF(ISBLANK('Annex 2 EHV charges'!$D$11:$D$260),1, COUNTIF(A$4:$A246, 'Annex 2 EHV charges'!$D$11:$D$260)), 0)),"")</f>
        <v/>
      </c>
      <c r="B247" s="93" t="str">
        <f>IF($A247="","",VLOOKUP($A247,'Annex 2 EHV charges'!$D:$O,2,0))</f>
        <v/>
      </c>
      <c r="C247" s="94" t="str">
        <f>IF($A247="","",VLOOKUP($A247,'Annex 2 EHV charges'!$D:$O,3,0))</f>
        <v/>
      </c>
      <c r="D247" s="93" t="str">
        <f>IF($A247="","",VLOOKUP($A247,'Annex 2 EHV charges'!$D:$O,4,0))</f>
        <v/>
      </c>
      <c r="E247" s="95" t="str">
        <f>IFERROR(IF(VLOOKUP($A247,'Annex 2 EHV charges'!$D:$O,9,FALSE)=0,"",VLOOKUP($A247,'Annex 2 EHV charges'!$D:$O,9,FALSE)),"")</f>
        <v/>
      </c>
      <c r="F247" s="96" t="str">
        <f>IFERROR(IF(VLOOKUP($A247,'Annex 2 EHV charges'!$D:$O,10,FALSE)=0,"",VLOOKUP($A247,'Annex 2 EHV charges'!$D:$O,10,FALSE)),"")</f>
        <v/>
      </c>
      <c r="G247" s="97" t="str">
        <f>IFERROR(IF(VLOOKUP($A247,'Annex 2 EHV charges'!$D:$O,11,FALSE)=0,"",VLOOKUP($A247,'Annex 2 EHV charges'!$D:$O,11,FALSE)),"")</f>
        <v/>
      </c>
      <c r="H247" s="97" t="str">
        <f>IFERROR(IF(VLOOKUP($A247,'Annex 2 EHV charges'!$D:$O,12,FALSE)=0,"",VLOOKUP($A247,'Annex 2 EHV charges'!$D:$O,12,FALSE)),"")</f>
        <v/>
      </c>
    </row>
    <row r="248" spans="1:8">
      <c r="A248" s="94" t="str">
        <f t="array" ref="A248">IFERROR(INDEX('Annex 2 EHV charges'!$D$11:$D$260, MATCH(0, IF(ISBLANK('Annex 2 EHV charges'!$D$11:$D$260),1, COUNTIF(A$4:$A247, 'Annex 2 EHV charges'!$D$11:$D$260)), 0)),"")</f>
        <v/>
      </c>
      <c r="B248" s="93" t="str">
        <f>IF($A248="","",VLOOKUP($A248,'Annex 2 EHV charges'!$D:$O,2,0))</f>
        <v/>
      </c>
      <c r="C248" s="94" t="str">
        <f>IF($A248="","",VLOOKUP($A248,'Annex 2 EHV charges'!$D:$O,3,0))</f>
        <v/>
      </c>
      <c r="D248" s="93" t="str">
        <f>IF($A248="","",VLOOKUP($A248,'Annex 2 EHV charges'!$D:$O,4,0))</f>
        <v/>
      </c>
      <c r="E248" s="95" t="str">
        <f>IFERROR(IF(VLOOKUP($A248,'Annex 2 EHV charges'!$D:$O,9,FALSE)=0,"",VLOOKUP($A248,'Annex 2 EHV charges'!$D:$O,9,FALSE)),"")</f>
        <v/>
      </c>
      <c r="F248" s="96" t="str">
        <f>IFERROR(IF(VLOOKUP($A248,'Annex 2 EHV charges'!$D:$O,10,FALSE)=0,"",VLOOKUP($A248,'Annex 2 EHV charges'!$D:$O,10,FALSE)),"")</f>
        <v/>
      </c>
      <c r="G248" s="97" t="str">
        <f>IFERROR(IF(VLOOKUP($A248,'Annex 2 EHV charges'!$D:$O,11,FALSE)=0,"",VLOOKUP($A248,'Annex 2 EHV charges'!$D:$O,11,FALSE)),"")</f>
        <v/>
      </c>
      <c r="H248" s="97" t="str">
        <f>IFERROR(IF(VLOOKUP($A248,'Annex 2 EHV charges'!$D:$O,12,FALSE)=0,"",VLOOKUP($A248,'Annex 2 EHV charges'!$D:$O,12,FALSE)),"")</f>
        <v/>
      </c>
    </row>
    <row r="249" spans="1:8">
      <c r="A249" s="94" t="str">
        <f t="array" ref="A249">IFERROR(INDEX('Annex 2 EHV charges'!$D$11:$D$260, MATCH(0, IF(ISBLANK('Annex 2 EHV charges'!$D$11:$D$260),1, COUNTIF(A$4:$A248, 'Annex 2 EHV charges'!$D$11:$D$260)), 0)),"")</f>
        <v/>
      </c>
      <c r="B249" s="93" t="str">
        <f>IF($A249="","",VLOOKUP($A249,'Annex 2 EHV charges'!$D:$O,2,0))</f>
        <v/>
      </c>
      <c r="C249" s="94" t="str">
        <f>IF($A249="","",VLOOKUP($A249,'Annex 2 EHV charges'!$D:$O,3,0))</f>
        <v/>
      </c>
      <c r="D249" s="93" t="str">
        <f>IF($A249="","",VLOOKUP($A249,'Annex 2 EHV charges'!$D:$O,4,0))</f>
        <v/>
      </c>
      <c r="E249" s="95" t="str">
        <f>IFERROR(IF(VLOOKUP($A249,'Annex 2 EHV charges'!$D:$O,9,FALSE)=0,"",VLOOKUP($A249,'Annex 2 EHV charges'!$D:$O,9,FALSE)),"")</f>
        <v/>
      </c>
      <c r="F249" s="96" t="str">
        <f>IFERROR(IF(VLOOKUP($A249,'Annex 2 EHV charges'!$D:$O,10,FALSE)=0,"",VLOOKUP($A249,'Annex 2 EHV charges'!$D:$O,10,FALSE)),"")</f>
        <v/>
      </c>
      <c r="G249" s="97" t="str">
        <f>IFERROR(IF(VLOOKUP($A249,'Annex 2 EHV charges'!$D:$O,11,FALSE)=0,"",VLOOKUP($A249,'Annex 2 EHV charges'!$D:$O,11,FALSE)),"")</f>
        <v/>
      </c>
      <c r="H249" s="97" t="str">
        <f>IFERROR(IF(VLOOKUP($A249,'Annex 2 EHV charges'!$D:$O,12,FALSE)=0,"",VLOOKUP($A249,'Annex 2 EHV charges'!$D:$O,12,FALSE)),"")</f>
        <v/>
      </c>
    </row>
    <row r="250" spans="1:8">
      <c r="A250" s="94" t="str">
        <f t="array" ref="A250">IFERROR(INDEX('Annex 2 EHV charges'!$D$11:$D$260, MATCH(0, IF(ISBLANK('Annex 2 EHV charges'!$D$11:$D$260),1, COUNTIF(A$4:$A249, 'Annex 2 EHV charges'!$D$11:$D$260)), 0)),"")</f>
        <v/>
      </c>
      <c r="B250" s="93" t="str">
        <f>IF($A250="","",VLOOKUP($A250,'Annex 2 EHV charges'!$D:$O,2,0))</f>
        <v/>
      </c>
      <c r="C250" s="94" t="str">
        <f>IF($A250="","",VLOOKUP($A250,'Annex 2 EHV charges'!$D:$O,3,0))</f>
        <v/>
      </c>
      <c r="D250" s="93" t="str">
        <f>IF($A250="","",VLOOKUP($A250,'Annex 2 EHV charges'!$D:$O,4,0))</f>
        <v/>
      </c>
      <c r="E250" s="95" t="str">
        <f>IFERROR(IF(VLOOKUP($A250,'Annex 2 EHV charges'!$D:$O,9,FALSE)=0,"",VLOOKUP($A250,'Annex 2 EHV charges'!$D:$O,9,FALSE)),"")</f>
        <v/>
      </c>
      <c r="F250" s="96" t="str">
        <f>IFERROR(IF(VLOOKUP($A250,'Annex 2 EHV charges'!$D:$O,10,FALSE)=0,"",VLOOKUP($A250,'Annex 2 EHV charges'!$D:$O,10,FALSE)),"")</f>
        <v/>
      </c>
      <c r="G250" s="97" t="str">
        <f>IFERROR(IF(VLOOKUP($A250,'Annex 2 EHV charges'!$D:$O,11,FALSE)=0,"",VLOOKUP($A250,'Annex 2 EHV charges'!$D:$O,11,FALSE)),"")</f>
        <v/>
      </c>
      <c r="H250" s="97" t="str">
        <f>IFERROR(IF(VLOOKUP($A250,'Annex 2 EHV charges'!$D:$O,12,FALSE)=0,"",VLOOKUP($A250,'Annex 2 EHV charges'!$D:$O,12,FALSE)),"")</f>
        <v/>
      </c>
    </row>
    <row r="251" spans="1:8">
      <c r="A251" s="94" t="str">
        <f t="array" ref="A251">IFERROR(INDEX('Annex 2 EHV charges'!$D$11:$D$260, MATCH(0, IF(ISBLANK('Annex 2 EHV charges'!$D$11:$D$260),1, COUNTIF(A$4:$A250, 'Annex 2 EHV charges'!$D$11:$D$260)), 0)),"")</f>
        <v/>
      </c>
      <c r="B251" s="93" t="str">
        <f>IF($A251="","",VLOOKUP($A251,'Annex 2 EHV charges'!$D:$O,2,0))</f>
        <v/>
      </c>
      <c r="C251" s="94" t="str">
        <f>IF($A251="","",VLOOKUP($A251,'Annex 2 EHV charges'!$D:$O,3,0))</f>
        <v/>
      </c>
      <c r="D251" s="93" t="str">
        <f>IF($A251="","",VLOOKUP($A251,'Annex 2 EHV charges'!$D:$O,4,0))</f>
        <v/>
      </c>
      <c r="E251" s="95" t="str">
        <f>IFERROR(IF(VLOOKUP($A251,'Annex 2 EHV charges'!$D:$O,9,FALSE)=0,"",VLOOKUP($A251,'Annex 2 EHV charges'!$D:$O,9,FALSE)),"")</f>
        <v/>
      </c>
      <c r="F251" s="96" t="str">
        <f>IFERROR(IF(VLOOKUP($A251,'Annex 2 EHV charges'!$D:$O,10,FALSE)=0,"",VLOOKUP($A251,'Annex 2 EHV charges'!$D:$O,10,FALSE)),"")</f>
        <v/>
      </c>
      <c r="G251" s="97" t="str">
        <f>IFERROR(IF(VLOOKUP($A251,'Annex 2 EHV charges'!$D:$O,11,FALSE)=0,"",VLOOKUP($A251,'Annex 2 EHV charges'!$D:$O,11,FALSE)),"")</f>
        <v/>
      </c>
      <c r="H251" s="97" t="str">
        <f>IFERROR(IF(VLOOKUP($A251,'Annex 2 EHV charges'!$D:$O,12,FALSE)=0,"",VLOOKUP($A251,'Annex 2 EHV charges'!$D:$O,12,FALSE)),"")</f>
        <v/>
      </c>
    </row>
    <row r="252" spans="1:8">
      <c r="A252" s="94" t="str">
        <f t="array" ref="A252">IFERROR(INDEX('Annex 2 EHV charges'!$D$11:$D$260, MATCH(0, IF(ISBLANK('Annex 2 EHV charges'!$D$11:$D$260),1, COUNTIF(A$4:$A251, 'Annex 2 EHV charges'!$D$11:$D$260)), 0)),"")</f>
        <v/>
      </c>
      <c r="B252" s="93" t="str">
        <f>IF($A252="","",VLOOKUP($A252,'Annex 2 EHV charges'!$D:$O,2,0))</f>
        <v/>
      </c>
      <c r="C252" s="94" t="str">
        <f>IF($A252="","",VLOOKUP($A252,'Annex 2 EHV charges'!$D:$O,3,0))</f>
        <v/>
      </c>
      <c r="D252" s="93" t="str">
        <f>IF($A252="","",VLOOKUP($A252,'Annex 2 EHV charges'!$D:$O,4,0))</f>
        <v/>
      </c>
      <c r="E252" s="95" t="str">
        <f>IFERROR(IF(VLOOKUP($A252,'Annex 2 EHV charges'!$D:$O,9,FALSE)=0,"",VLOOKUP($A252,'Annex 2 EHV charges'!$D:$O,9,FALSE)),"")</f>
        <v/>
      </c>
      <c r="F252" s="96" t="str">
        <f>IFERROR(IF(VLOOKUP($A252,'Annex 2 EHV charges'!$D:$O,10,FALSE)=0,"",VLOOKUP($A252,'Annex 2 EHV charges'!$D:$O,10,FALSE)),"")</f>
        <v/>
      </c>
      <c r="G252" s="97" t="str">
        <f>IFERROR(IF(VLOOKUP($A252,'Annex 2 EHV charges'!$D:$O,11,FALSE)=0,"",VLOOKUP($A252,'Annex 2 EHV charges'!$D:$O,11,FALSE)),"")</f>
        <v/>
      </c>
      <c r="H252" s="97" t="str">
        <f>IFERROR(IF(VLOOKUP($A252,'Annex 2 EHV charges'!$D:$O,12,FALSE)=0,"",VLOOKUP($A252,'Annex 2 EHV charges'!$D:$O,12,FALSE)),"")</f>
        <v/>
      </c>
    </row>
    <row r="253" spans="1:8">
      <c r="A253" s="94" t="str">
        <f t="array" ref="A253">IFERROR(INDEX('Annex 2 EHV charges'!$D$11:$D$260, MATCH(0, IF(ISBLANK('Annex 2 EHV charges'!$D$11:$D$260),1, COUNTIF(A$4:$A252, 'Annex 2 EHV charges'!$D$11:$D$260)), 0)),"")</f>
        <v/>
      </c>
      <c r="B253" s="93" t="str">
        <f>IF($A253="","",VLOOKUP($A253,'Annex 2 EHV charges'!$D:$O,2,0))</f>
        <v/>
      </c>
      <c r="C253" s="94" t="str">
        <f>IF($A253="","",VLOOKUP($A253,'Annex 2 EHV charges'!$D:$O,3,0))</f>
        <v/>
      </c>
      <c r="D253" s="93" t="str">
        <f>IF($A253="","",VLOOKUP($A253,'Annex 2 EHV charges'!$D:$O,4,0))</f>
        <v/>
      </c>
      <c r="E253" s="95" t="str">
        <f>IFERROR(IF(VLOOKUP($A253,'Annex 2 EHV charges'!$D:$O,9,FALSE)=0,"",VLOOKUP($A253,'Annex 2 EHV charges'!$D:$O,9,FALSE)),"")</f>
        <v/>
      </c>
      <c r="F253" s="96" t="str">
        <f>IFERROR(IF(VLOOKUP($A253,'Annex 2 EHV charges'!$D:$O,10,FALSE)=0,"",VLOOKUP($A253,'Annex 2 EHV charges'!$D:$O,10,FALSE)),"")</f>
        <v/>
      </c>
      <c r="G253" s="97" t="str">
        <f>IFERROR(IF(VLOOKUP($A253,'Annex 2 EHV charges'!$D:$O,11,FALSE)=0,"",VLOOKUP($A253,'Annex 2 EHV charges'!$D:$O,11,FALSE)),"")</f>
        <v/>
      </c>
      <c r="H253" s="97" t="str">
        <f>IFERROR(IF(VLOOKUP($A253,'Annex 2 EHV charges'!$D:$O,12,FALSE)=0,"",VLOOKUP($A253,'Annex 2 EHV charges'!$D:$O,12,FALSE)),"")</f>
        <v/>
      </c>
    </row>
    <row r="254" spans="1:8">
      <c r="A254" s="94" t="str">
        <f t="array" ref="A254">IFERROR(INDEX('Annex 2 EHV charges'!$D$11:$D$260, MATCH(0, IF(ISBLANK('Annex 2 EHV charges'!$D$11:$D$260),1, COUNTIF(A$4:$A253, 'Annex 2 EHV charges'!$D$11:$D$260)), 0)),"")</f>
        <v/>
      </c>
      <c r="B254" s="93" t="str">
        <f>IF($A254="","",VLOOKUP($A254,'Annex 2 EHV charges'!$D:$O,2,0))</f>
        <v/>
      </c>
      <c r="C254" s="94" t="str">
        <f>IF($A254="","",VLOOKUP($A254,'Annex 2 EHV charges'!$D:$O,3,0))</f>
        <v/>
      </c>
      <c r="D254" s="93" t="str">
        <f>IF($A254="","",VLOOKUP($A254,'Annex 2 EHV charges'!$D:$O,4,0))</f>
        <v/>
      </c>
      <c r="E254" s="95" t="str">
        <f>IFERROR(IF(VLOOKUP($A254,'Annex 2 EHV charges'!$D:$O,9,FALSE)=0,"",VLOOKUP($A254,'Annex 2 EHV charges'!$D:$O,9,FALSE)),"")</f>
        <v/>
      </c>
      <c r="F254" s="96" t="str">
        <f>IFERROR(IF(VLOOKUP($A254,'Annex 2 EHV charges'!$D:$O,10,FALSE)=0,"",VLOOKUP($A254,'Annex 2 EHV charges'!$D:$O,10,FALSE)),"")</f>
        <v/>
      </c>
      <c r="G254" s="97" t="str">
        <f>IFERROR(IF(VLOOKUP($A254,'Annex 2 EHV charges'!$D:$O,11,FALSE)=0,"",VLOOKUP($A254,'Annex 2 EHV charges'!$D:$O,11,FALSE)),"")</f>
        <v/>
      </c>
      <c r="H254" s="97"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3.2"/>
  <cols>
    <col min="1" max="1" width="27.44140625" customWidth="1"/>
    <col min="2" max="2" width="11" customWidth="1"/>
    <col min="4" max="10" width="16.5546875" customWidth="1"/>
  </cols>
  <sheetData>
    <row r="1" spans="1:12" s="2" customFormat="1" ht="27.75" customHeight="1">
      <c r="A1" s="13" t="s">
        <v>32</v>
      </c>
      <c r="B1" s="3"/>
      <c r="D1" s="3"/>
      <c r="E1" s="3"/>
      <c r="F1" s="3"/>
      <c r="G1" s="10"/>
      <c r="H1" s="4"/>
      <c r="I1" s="4"/>
    </row>
    <row r="2" spans="1:12" s="2" customFormat="1" ht="27" customHeight="1">
      <c r="A2" s="222" t="str">
        <f>Overview!B4&amp; " - Effective between "&amp;Overview!D4&amp;" and "&amp;Overview!E4&amp;" - "&amp;Overview!F4&amp;" LV and HV tariffs"</f>
        <v>Independent Power Networks Limited _D - Effective between 01/04/2022 and 31/03/2023 - Final LV and HV tariffs</v>
      </c>
      <c r="B2" s="222"/>
      <c r="C2" s="222"/>
      <c r="D2" s="222"/>
      <c r="E2" s="222"/>
      <c r="F2" s="222"/>
      <c r="G2" s="222"/>
      <c r="H2" s="222"/>
      <c r="I2" s="222"/>
      <c r="J2" s="222"/>
      <c r="K2" s="4"/>
      <c r="L2" s="4"/>
    </row>
    <row r="3" spans="1:12" s="2" customFormat="1" ht="27" customHeight="1">
      <c r="A3" s="241" t="s">
        <v>306</v>
      </c>
      <c r="B3" s="241"/>
      <c r="C3" s="241"/>
      <c r="D3" s="241"/>
      <c r="E3" s="241"/>
      <c r="F3" s="241"/>
      <c r="G3" s="241"/>
      <c r="H3" s="241"/>
      <c r="I3" s="241"/>
      <c r="J3" s="241"/>
      <c r="K3" s="4"/>
      <c r="L3" s="4"/>
    </row>
    <row r="4" spans="1:12" s="2" customFormat="1" ht="71.25" customHeight="1">
      <c r="A4" s="15"/>
      <c r="B4" s="25" t="s">
        <v>0</v>
      </c>
      <c r="C4" s="14" t="s">
        <v>38</v>
      </c>
      <c r="D4" s="14" t="s">
        <v>488</v>
      </c>
      <c r="E4" s="135" t="s">
        <v>489</v>
      </c>
      <c r="F4" s="135" t="s">
        <v>39</v>
      </c>
      <c r="G4" s="14"/>
      <c r="H4" s="14"/>
      <c r="I4" s="14"/>
      <c r="J4" s="14"/>
      <c r="K4" s="4"/>
      <c r="L4" s="4"/>
    </row>
    <row r="5" spans="1:12" s="2" customFormat="1" ht="32.25" customHeight="1">
      <c r="A5" s="16"/>
      <c r="B5" s="24"/>
      <c r="C5" s="17"/>
      <c r="D5" s="18"/>
      <c r="E5" s="18"/>
      <c r="F5" s="19"/>
      <c r="G5" s="23"/>
      <c r="H5" s="23"/>
      <c r="I5" s="23"/>
      <c r="J5" s="23"/>
      <c r="K5" s="4"/>
      <c r="L5" s="4"/>
    </row>
    <row r="6" spans="1:12">
      <c r="A6" s="242" t="s">
        <v>2</v>
      </c>
      <c r="B6" s="239" t="s">
        <v>3</v>
      </c>
      <c r="C6" s="239"/>
      <c r="D6" s="239"/>
      <c r="E6" s="239"/>
      <c r="F6" s="239"/>
      <c r="G6" s="239"/>
      <c r="H6" s="240"/>
      <c r="I6" s="240"/>
      <c r="J6" s="240"/>
    </row>
    <row r="7" spans="1:12">
      <c r="A7" s="242"/>
      <c r="B7" s="239" t="s">
        <v>4</v>
      </c>
      <c r="C7" s="239"/>
      <c r="D7" s="239"/>
      <c r="E7" s="239"/>
      <c r="F7" s="239"/>
      <c r="G7" s="239"/>
      <c r="H7" s="240"/>
      <c r="I7" s="240"/>
      <c r="J7" s="240"/>
    </row>
    <row r="8" spans="1:12">
      <c r="A8" s="242"/>
      <c r="B8" s="239"/>
      <c r="C8" s="239"/>
      <c r="D8" s="239"/>
      <c r="E8" s="239"/>
      <c r="F8" s="239"/>
      <c r="G8" s="239"/>
      <c r="H8" s="240"/>
      <c r="I8" s="240"/>
      <c r="J8" s="240"/>
    </row>
    <row r="9" spans="1:12">
      <c r="A9" s="46"/>
      <c r="B9" s="46"/>
      <c r="C9" s="46"/>
      <c r="D9" s="46"/>
      <c r="E9" s="46"/>
      <c r="F9" s="46"/>
      <c r="G9" s="46"/>
      <c r="H9" s="46"/>
      <c r="I9" s="46"/>
      <c r="J9" s="46"/>
    </row>
    <row r="10" spans="1:12">
      <c r="A10" s="46"/>
      <c r="B10" s="46"/>
      <c r="C10" s="46"/>
      <c r="D10" s="46"/>
      <c r="E10" s="46"/>
      <c r="F10" s="46"/>
      <c r="G10" s="46"/>
      <c r="H10" s="46"/>
      <c r="I10" s="46"/>
      <c r="J10" s="46"/>
    </row>
    <row r="11" spans="1:12" s="2" customFormat="1" ht="27" customHeight="1">
      <c r="A11" s="241" t="s">
        <v>307</v>
      </c>
      <c r="B11" s="241"/>
      <c r="C11" s="241"/>
      <c r="D11" s="241"/>
      <c r="E11" s="241"/>
      <c r="F11" s="241"/>
      <c r="G11" s="241"/>
      <c r="H11" s="241"/>
      <c r="I11" s="241"/>
      <c r="J11" s="241"/>
      <c r="K11" s="4"/>
      <c r="L11" s="4"/>
    </row>
    <row r="12" spans="1:12" s="2" customFormat="1" ht="58.5" customHeight="1">
      <c r="A12" s="15"/>
      <c r="B12" s="25" t="s">
        <v>0</v>
      </c>
      <c r="C12" s="14" t="s">
        <v>38</v>
      </c>
      <c r="D12" s="25" t="s">
        <v>492</v>
      </c>
      <c r="E12" s="25" t="s">
        <v>493</v>
      </c>
      <c r="F12" s="25" t="s">
        <v>494</v>
      </c>
      <c r="G12" s="135" t="s">
        <v>39</v>
      </c>
      <c r="H12" s="135" t="s">
        <v>40</v>
      </c>
      <c r="I12" s="135" t="s">
        <v>305</v>
      </c>
      <c r="J12" s="25" t="s">
        <v>495</v>
      </c>
      <c r="K12" s="4"/>
      <c r="L12" s="4"/>
    </row>
    <row r="13" spans="1:12" s="2" customFormat="1" ht="32.25" customHeight="1">
      <c r="A13" s="16"/>
      <c r="B13" s="24"/>
      <c r="C13" s="17">
        <v>0</v>
      </c>
      <c r="D13" s="18"/>
      <c r="E13" s="18"/>
      <c r="F13" s="18"/>
      <c r="G13" s="19"/>
      <c r="H13" s="19"/>
      <c r="I13" s="18"/>
      <c r="J13" s="19"/>
      <c r="K13" s="4"/>
      <c r="L13" s="4"/>
    </row>
    <row r="14" spans="1:12">
      <c r="A14" s="242" t="s">
        <v>2</v>
      </c>
      <c r="B14" s="243" t="s">
        <v>21</v>
      </c>
      <c r="C14" s="243"/>
      <c r="D14" s="243"/>
      <c r="E14" s="243"/>
      <c r="F14" s="243"/>
      <c r="G14" s="243"/>
      <c r="H14" s="244"/>
      <c r="I14" s="244"/>
      <c r="J14" s="244"/>
    </row>
    <row r="15" spans="1:12">
      <c r="A15" s="242"/>
      <c r="B15" s="239" t="s">
        <v>4</v>
      </c>
      <c r="C15" s="239"/>
      <c r="D15" s="239"/>
      <c r="E15" s="239"/>
      <c r="F15" s="239"/>
      <c r="G15" s="239"/>
      <c r="H15" s="240"/>
      <c r="I15" s="240"/>
      <c r="J15" s="240"/>
    </row>
    <row r="16" spans="1:12">
      <c r="A16" s="242"/>
      <c r="B16" s="239" t="s">
        <v>329</v>
      </c>
      <c r="C16" s="239"/>
      <c r="D16" s="239"/>
      <c r="E16" s="239"/>
      <c r="F16" s="239"/>
      <c r="G16" s="239"/>
      <c r="H16" s="240"/>
      <c r="I16" s="240"/>
      <c r="J16" s="240"/>
    </row>
    <row r="17" spans="1:10">
      <c r="A17" s="245"/>
      <c r="B17" s="239" t="s">
        <v>330</v>
      </c>
      <c r="C17" s="239"/>
      <c r="D17" s="239"/>
      <c r="E17" s="239"/>
      <c r="F17" s="239"/>
      <c r="G17" s="239"/>
      <c r="H17" s="240"/>
      <c r="I17" s="240"/>
      <c r="J17" s="240"/>
    </row>
    <row r="18" spans="1:10">
      <c r="A18" s="245"/>
      <c r="B18" s="239" t="s">
        <v>331</v>
      </c>
      <c r="C18" s="239"/>
      <c r="D18" s="239"/>
      <c r="E18" s="239"/>
      <c r="F18" s="239"/>
      <c r="G18" s="239"/>
      <c r="H18" s="240"/>
      <c r="I18" s="240"/>
      <c r="J18" s="240"/>
    </row>
    <row r="19" spans="1:10">
      <c r="A19" s="245"/>
      <c r="B19" s="239" t="s">
        <v>5</v>
      </c>
      <c r="C19" s="239"/>
      <c r="D19" s="239"/>
      <c r="E19" s="239"/>
      <c r="F19" s="239"/>
      <c r="G19" s="239"/>
      <c r="H19" s="240"/>
      <c r="I19" s="240"/>
      <c r="J19" s="240"/>
    </row>
    <row r="20" spans="1:10">
      <c r="A20" s="245"/>
      <c r="B20" s="239"/>
      <c r="C20" s="239"/>
      <c r="D20" s="239"/>
      <c r="E20" s="239"/>
      <c r="F20" s="239"/>
      <c r="G20" s="239"/>
      <c r="H20" s="240"/>
      <c r="I20" s="240"/>
      <c r="J20" s="240"/>
    </row>
    <row r="21" spans="1:10">
      <c r="A21" s="245"/>
      <c r="B21" s="239" t="s">
        <v>6</v>
      </c>
      <c r="C21" s="239"/>
      <c r="D21" s="239"/>
      <c r="E21" s="239"/>
      <c r="F21" s="239"/>
      <c r="G21" s="239"/>
      <c r="H21" s="240"/>
      <c r="I21" s="240"/>
      <c r="J21" s="240"/>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3"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zoomScale="70" zoomScaleNormal="70" zoomScaleSheetLayoutView="85" workbookViewId="0"/>
  </sheetViews>
  <sheetFormatPr defaultColWidth="9.21875" defaultRowHeight="27.75" customHeight="1"/>
  <cols>
    <col min="1" max="1" width="58" style="2" bestFit="1" customWidth="1"/>
    <col min="2" max="2" width="17.77734375" style="3" customWidth="1"/>
    <col min="3" max="4" width="17.77734375" style="2" customWidth="1"/>
    <col min="5" max="7" width="17.77734375" style="3" customWidth="1"/>
    <col min="8" max="9" width="17.77734375" style="9" customWidth="1"/>
    <col min="10" max="10" width="17.77734375" style="4" customWidth="1"/>
    <col min="11" max="11" width="15.5546875" style="4" customWidth="1"/>
    <col min="12" max="17" width="15.5546875" style="2" customWidth="1"/>
    <col min="18" max="16384" width="9.21875" style="2"/>
  </cols>
  <sheetData>
    <row r="1" spans="1:13" ht="27.75" customHeight="1">
      <c r="A1" s="13" t="s">
        <v>32</v>
      </c>
      <c r="B1" s="246" t="s">
        <v>503</v>
      </c>
      <c r="C1" s="247"/>
      <c r="D1" s="247"/>
      <c r="F1" s="248" t="s">
        <v>549</v>
      </c>
      <c r="G1" s="249"/>
      <c r="H1" s="250"/>
      <c r="I1" s="2"/>
      <c r="J1" s="2"/>
      <c r="K1" s="2"/>
    </row>
    <row r="2" spans="1:13" ht="31.5" customHeight="1">
      <c r="A2" s="251" t="str">
        <f>Overview!B4&amp; " - Effective between "&amp;Overview!D4&amp;" and "&amp;Overview!E4&amp;" - "&amp;Overview!F4&amp;" LDNO tariffs"</f>
        <v>Independent Power Networks Limited _D - Effective between 01/04/2022 and 31/03/2023 - Final LDNO tariffs</v>
      </c>
      <c r="B2" s="251"/>
      <c r="C2" s="251"/>
      <c r="D2" s="251"/>
      <c r="E2" s="251"/>
      <c r="F2" s="251"/>
      <c r="G2" s="251"/>
      <c r="H2" s="251"/>
      <c r="I2" s="251"/>
      <c r="J2" s="251"/>
    </row>
    <row r="3" spans="1:13" ht="8.25" customHeight="1">
      <c r="A3" s="77"/>
      <c r="B3" s="77"/>
      <c r="C3" s="77"/>
      <c r="D3" s="77"/>
      <c r="E3" s="77"/>
      <c r="F3" s="77"/>
      <c r="G3" s="77"/>
      <c r="H3" s="77"/>
      <c r="I3" s="77"/>
      <c r="J3" s="77"/>
    </row>
    <row r="4" spans="1:13" ht="27" customHeight="1">
      <c r="A4" s="222" t="s">
        <v>377</v>
      </c>
      <c r="B4" s="222"/>
      <c r="C4" s="222"/>
      <c r="D4" s="222"/>
      <c r="E4" s="82"/>
      <c r="F4" s="222" t="s">
        <v>376</v>
      </c>
      <c r="G4" s="222"/>
      <c r="H4" s="222"/>
      <c r="I4" s="222"/>
      <c r="J4" s="222"/>
      <c r="L4" s="4"/>
    </row>
    <row r="5" spans="1:13" ht="32.25" customHeight="1">
      <c r="A5" s="67" t="s">
        <v>21</v>
      </c>
      <c r="B5" s="144" t="s">
        <v>367</v>
      </c>
      <c r="C5" s="89" t="s">
        <v>368</v>
      </c>
      <c r="D5" s="69" t="s">
        <v>369</v>
      </c>
      <c r="E5" s="73"/>
      <c r="F5" s="225"/>
      <c r="G5" s="226"/>
      <c r="H5" s="71" t="s">
        <v>374</v>
      </c>
      <c r="I5" s="72" t="s">
        <v>375</v>
      </c>
      <c r="J5" s="69" t="s">
        <v>369</v>
      </c>
      <c r="K5" s="73"/>
      <c r="L5" s="4"/>
      <c r="M5" s="4"/>
    </row>
    <row r="6" spans="1:13" s="75" customFormat="1" ht="56.25" customHeight="1">
      <c r="A6" s="151" t="s">
        <v>370</v>
      </c>
      <c r="B6" s="150" t="s">
        <v>556</v>
      </c>
      <c r="C6" s="148" t="s">
        <v>557</v>
      </c>
      <c r="D6" s="146" t="s">
        <v>558</v>
      </c>
      <c r="E6" s="73"/>
      <c r="F6" s="219" t="s">
        <v>371</v>
      </c>
      <c r="G6" s="219"/>
      <c r="H6" s="152"/>
      <c r="I6" s="147" t="s">
        <v>569</v>
      </c>
      <c r="J6" s="146" t="s">
        <v>558</v>
      </c>
      <c r="K6" s="73"/>
      <c r="L6" s="74"/>
      <c r="M6" s="74"/>
    </row>
    <row r="7" spans="1:13" s="75" customFormat="1" ht="56.25" customHeight="1">
      <c r="A7" s="151" t="s">
        <v>28</v>
      </c>
      <c r="B7" s="152"/>
      <c r="C7" s="149" t="s">
        <v>559</v>
      </c>
      <c r="D7" s="147" t="s">
        <v>560</v>
      </c>
      <c r="E7" s="73"/>
      <c r="F7" s="219" t="s">
        <v>372</v>
      </c>
      <c r="G7" s="219"/>
      <c r="H7" s="150" t="s">
        <v>556</v>
      </c>
      <c r="I7" s="147" t="s">
        <v>557</v>
      </c>
      <c r="J7" s="146" t="s">
        <v>558</v>
      </c>
      <c r="K7" s="73"/>
      <c r="L7" s="74"/>
      <c r="M7" s="74"/>
    </row>
    <row r="8" spans="1:13" s="75" customFormat="1" ht="55.5" customHeight="1">
      <c r="A8" s="70" t="s">
        <v>26</v>
      </c>
      <c r="B8" s="252" t="s">
        <v>27</v>
      </c>
      <c r="C8" s="253"/>
      <c r="D8" s="254"/>
      <c r="E8" s="73"/>
      <c r="F8" s="219" t="s">
        <v>573</v>
      </c>
      <c r="G8" s="219"/>
      <c r="H8" s="152"/>
      <c r="I8" s="147" t="s">
        <v>569</v>
      </c>
      <c r="J8" s="146" t="s">
        <v>558</v>
      </c>
      <c r="K8" s="73"/>
      <c r="L8" s="74"/>
      <c r="M8" s="74"/>
    </row>
    <row r="9" spans="1:13" s="75" customFormat="1" ht="55.5" customHeight="1">
      <c r="B9" s="68"/>
      <c r="C9" s="68"/>
      <c r="D9" s="68"/>
      <c r="E9" s="78"/>
      <c r="F9" s="219" t="s">
        <v>574</v>
      </c>
      <c r="G9" s="219"/>
      <c r="H9" s="152"/>
      <c r="I9" s="146" t="s">
        <v>559</v>
      </c>
      <c r="J9" s="146" t="s">
        <v>572</v>
      </c>
      <c r="K9" s="73"/>
      <c r="L9" s="74"/>
      <c r="M9" s="74"/>
    </row>
    <row r="10" spans="1:13" s="75" customFormat="1" ht="55.5" customHeight="1">
      <c r="E10" s="79"/>
      <c r="F10" s="219" t="s">
        <v>26</v>
      </c>
      <c r="G10" s="219"/>
      <c r="H10" s="255" t="s">
        <v>27</v>
      </c>
      <c r="I10" s="255"/>
      <c r="J10" s="255"/>
      <c r="K10" s="73"/>
      <c r="L10" s="74"/>
      <c r="M10" s="74"/>
    </row>
    <row r="11" spans="1:13" s="75" customFormat="1" ht="21" customHeight="1">
      <c r="B11" s="73"/>
      <c r="C11" s="73"/>
      <c r="D11" s="73"/>
      <c r="E11" s="73"/>
      <c r="F11" s="221"/>
      <c r="G11" s="221"/>
      <c r="H11" s="220"/>
      <c r="I11" s="220"/>
      <c r="J11" s="220"/>
      <c r="K11" s="74"/>
      <c r="L11" s="74"/>
    </row>
    <row r="12" spans="1:13" s="75" customFormat="1" ht="12" customHeight="1">
      <c r="A12" s="73"/>
      <c r="B12" s="73"/>
      <c r="C12" s="73"/>
      <c r="D12" s="73"/>
      <c r="E12" s="73"/>
      <c r="F12" s="80"/>
      <c r="G12" s="80"/>
      <c r="H12" s="81"/>
      <c r="I12" s="81"/>
      <c r="J12" s="81"/>
      <c r="K12" s="74"/>
      <c r="L12" s="74"/>
    </row>
    <row r="13" spans="1:13" ht="66" customHeight="1">
      <c r="A13" s="25" t="s">
        <v>548</v>
      </c>
      <c r="B13" s="25" t="s">
        <v>66</v>
      </c>
      <c r="C13" s="180" t="s">
        <v>38</v>
      </c>
      <c r="D13" s="51" t="s">
        <v>584</v>
      </c>
      <c r="E13" s="51" t="s">
        <v>585</v>
      </c>
      <c r="F13" s="51" t="s">
        <v>586</v>
      </c>
      <c r="G13" s="180" t="s">
        <v>39</v>
      </c>
      <c r="H13" s="180" t="s">
        <v>40</v>
      </c>
      <c r="I13" s="180" t="s">
        <v>495</v>
      </c>
      <c r="J13" s="180" t="s">
        <v>305</v>
      </c>
      <c r="K13" s="2"/>
    </row>
    <row r="14" spans="1:13" ht="27" customHeight="1">
      <c r="A14" s="173" t="s">
        <v>694</v>
      </c>
      <c r="B14" s="145"/>
      <c r="C14" s="174"/>
      <c r="D14" s="197">
        <v>6.6820000000000004</v>
      </c>
      <c r="E14" s="198">
        <v>1.202</v>
      </c>
      <c r="F14" s="199">
        <v>0.13300000000000001</v>
      </c>
      <c r="G14" s="202">
        <v>19.32</v>
      </c>
      <c r="H14" s="203" t="s">
        <v>588</v>
      </c>
      <c r="I14" s="204" t="s">
        <v>588</v>
      </c>
      <c r="J14" s="196" t="s">
        <v>588</v>
      </c>
      <c r="K14" s="2"/>
    </row>
    <row r="15" spans="1:13" ht="27" customHeight="1">
      <c r="A15" s="173" t="s">
        <v>695</v>
      </c>
      <c r="B15" s="145"/>
      <c r="C15" s="174"/>
      <c r="D15" s="197">
        <v>6.6820000000000004</v>
      </c>
      <c r="E15" s="198">
        <v>1.202</v>
      </c>
      <c r="F15" s="199">
        <v>0.13300000000000001</v>
      </c>
      <c r="G15" s="203" t="s">
        <v>588</v>
      </c>
      <c r="H15" s="203" t="s">
        <v>588</v>
      </c>
      <c r="I15" s="204" t="s">
        <v>588</v>
      </c>
      <c r="J15" s="196" t="s">
        <v>588</v>
      </c>
      <c r="K15" s="2"/>
    </row>
    <row r="16" spans="1:13" ht="27" customHeight="1">
      <c r="A16" s="173" t="s">
        <v>696</v>
      </c>
      <c r="B16" s="145"/>
      <c r="C16" s="174"/>
      <c r="D16" s="197">
        <v>8.1489999999999991</v>
      </c>
      <c r="E16" s="198">
        <v>1.466</v>
      </c>
      <c r="F16" s="199">
        <v>0.16200000000000001</v>
      </c>
      <c r="G16" s="202">
        <v>3.3</v>
      </c>
      <c r="H16" s="203" t="s">
        <v>588</v>
      </c>
      <c r="I16" s="204" t="s">
        <v>588</v>
      </c>
      <c r="J16" s="196" t="s">
        <v>588</v>
      </c>
      <c r="K16" s="2"/>
    </row>
    <row r="17" spans="1:11" ht="27" customHeight="1">
      <c r="A17" s="173" t="s">
        <v>697</v>
      </c>
      <c r="B17" s="145"/>
      <c r="C17" s="174"/>
      <c r="D17" s="197">
        <v>8.1489999999999991</v>
      </c>
      <c r="E17" s="198">
        <v>1.466</v>
      </c>
      <c r="F17" s="199">
        <v>0.16200000000000001</v>
      </c>
      <c r="G17" s="202">
        <v>5.83</v>
      </c>
      <c r="H17" s="203" t="s">
        <v>588</v>
      </c>
      <c r="I17" s="204" t="s">
        <v>588</v>
      </c>
      <c r="J17" s="196" t="s">
        <v>588</v>
      </c>
      <c r="K17" s="2"/>
    </row>
    <row r="18" spans="1:11" ht="27" customHeight="1">
      <c r="A18" s="173" t="s">
        <v>698</v>
      </c>
      <c r="B18" s="145"/>
      <c r="C18" s="174"/>
      <c r="D18" s="197">
        <v>8.1489999999999991</v>
      </c>
      <c r="E18" s="198">
        <v>1.466</v>
      </c>
      <c r="F18" s="199">
        <v>0.16200000000000001</v>
      </c>
      <c r="G18" s="202">
        <v>16.97</v>
      </c>
      <c r="H18" s="203" t="s">
        <v>588</v>
      </c>
      <c r="I18" s="204" t="s">
        <v>588</v>
      </c>
      <c r="J18" s="196" t="s">
        <v>588</v>
      </c>
      <c r="K18" s="2"/>
    </row>
    <row r="19" spans="1:11" ht="27" customHeight="1">
      <c r="A19" s="173" t="s">
        <v>699</v>
      </c>
      <c r="B19" s="145"/>
      <c r="C19" s="174"/>
      <c r="D19" s="197">
        <v>8.1489999999999991</v>
      </c>
      <c r="E19" s="198">
        <v>1.466</v>
      </c>
      <c r="F19" s="199">
        <v>0.16200000000000001</v>
      </c>
      <c r="G19" s="202">
        <v>37.159999999999997</v>
      </c>
      <c r="H19" s="203" t="s">
        <v>588</v>
      </c>
      <c r="I19" s="204" t="s">
        <v>588</v>
      </c>
      <c r="J19" s="196" t="s">
        <v>588</v>
      </c>
      <c r="K19" s="2"/>
    </row>
    <row r="20" spans="1:11" ht="27" customHeight="1">
      <c r="A20" s="173" t="s">
        <v>700</v>
      </c>
      <c r="B20" s="145"/>
      <c r="C20" s="174"/>
      <c r="D20" s="197">
        <v>8.1489999999999991</v>
      </c>
      <c r="E20" s="198">
        <v>1.466</v>
      </c>
      <c r="F20" s="199">
        <v>0.16200000000000001</v>
      </c>
      <c r="G20" s="202">
        <v>112.51</v>
      </c>
      <c r="H20" s="203" t="s">
        <v>588</v>
      </c>
      <c r="I20" s="204" t="s">
        <v>588</v>
      </c>
      <c r="J20" s="196" t="s">
        <v>588</v>
      </c>
      <c r="K20" s="2"/>
    </row>
    <row r="21" spans="1:11" ht="27" customHeight="1">
      <c r="A21" s="173" t="s">
        <v>600</v>
      </c>
      <c r="B21" s="145"/>
      <c r="C21" s="174"/>
      <c r="D21" s="197">
        <v>8.1489999999999991</v>
      </c>
      <c r="E21" s="198">
        <v>1.466</v>
      </c>
      <c r="F21" s="199">
        <v>0.16200000000000001</v>
      </c>
      <c r="G21" s="203" t="s">
        <v>588</v>
      </c>
      <c r="H21" s="203" t="s">
        <v>588</v>
      </c>
      <c r="I21" s="204" t="s">
        <v>588</v>
      </c>
      <c r="J21" s="196" t="s">
        <v>588</v>
      </c>
      <c r="K21" s="2"/>
    </row>
    <row r="22" spans="1:11" ht="27" customHeight="1">
      <c r="A22" s="173" t="s">
        <v>701</v>
      </c>
      <c r="B22" s="145"/>
      <c r="C22" s="174"/>
      <c r="D22" s="197">
        <v>5.383</v>
      </c>
      <c r="E22" s="198">
        <v>0.89500000000000002</v>
      </c>
      <c r="F22" s="199">
        <v>0.10299999999999999</v>
      </c>
      <c r="G22" s="202">
        <v>12.95</v>
      </c>
      <c r="H22" s="202">
        <v>1.81</v>
      </c>
      <c r="I22" s="205">
        <v>3.09</v>
      </c>
      <c r="J22" s="195">
        <v>0.27</v>
      </c>
      <c r="K22" s="2"/>
    </row>
    <row r="23" spans="1:11" ht="27" customHeight="1">
      <c r="A23" s="173" t="s">
        <v>702</v>
      </c>
      <c r="B23" s="145"/>
      <c r="C23" s="174"/>
      <c r="D23" s="197">
        <v>5.383</v>
      </c>
      <c r="E23" s="198">
        <v>0.89500000000000002</v>
      </c>
      <c r="F23" s="199">
        <v>0.10299999999999999</v>
      </c>
      <c r="G23" s="202">
        <v>177.91</v>
      </c>
      <c r="H23" s="202">
        <v>1.81</v>
      </c>
      <c r="I23" s="205">
        <v>3.09</v>
      </c>
      <c r="J23" s="195">
        <v>0.27</v>
      </c>
      <c r="K23" s="2"/>
    </row>
    <row r="24" spans="1:11" ht="27" customHeight="1">
      <c r="A24" s="173" t="s">
        <v>703</v>
      </c>
      <c r="B24" s="145"/>
      <c r="C24" s="174"/>
      <c r="D24" s="197">
        <v>5.383</v>
      </c>
      <c r="E24" s="198">
        <v>0.89500000000000002</v>
      </c>
      <c r="F24" s="199">
        <v>0.10299999999999999</v>
      </c>
      <c r="G24" s="202">
        <v>392.4</v>
      </c>
      <c r="H24" s="202">
        <v>1.81</v>
      </c>
      <c r="I24" s="205">
        <v>3.09</v>
      </c>
      <c r="J24" s="195">
        <v>0.27</v>
      </c>
      <c r="K24" s="2"/>
    </row>
    <row r="25" spans="1:11" ht="27" customHeight="1">
      <c r="A25" s="173" t="s">
        <v>704</v>
      </c>
      <c r="B25" s="145"/>
      <c r="C25" s="174"/>
      <c r="D25" s="197">
        <v>5.383</v>
      </c>
      <c r="E25" s="198">
        <v>0.89500000000000002</v>
      </c>
      <c r="F25" s="199">
        <v>0.10299999999999999</v>
      </c>
      <c r="G25" s="202">
        <v>652.12</v>
      </c>
      <c r="H25" s="202">
        <v>1.81</v>
      </c>
      <c r="I25" s="205">
        <v>3.09</v>
      </c>
      <c r="J25" s="195">
        <v>0.27</v>
      </c>
      <c r="K25" s="2"/>
    </row>
    <row r="26" spans="1:11" ht="27" customHeight="1">
      <c r="A26" s="173" t="s">
        <v>705</v>
      </c>
      <c r="B26" s="145"/>
      <c r="C26" s="174"/>
      <c r="D26" s="197">
        <v>5.383</v>
      </c>
      <c r="E26" s="198">
        <v>0.89500000000000002</v>
      </c>
      <c r="F26" s="199">
        <v>0.10299999999999999</v>
      </c>
      <c r="G26" s="202">
        <v>1405.57</v>
      </c>
      <c r="H26" s="202">
        <v>1.81</v>
      </c>
      <c r="I26" s="205">
        <v>3.09</v>
      </c>
      <c r="J26" s="195">
        <v>0.27</v>
      </c>
      <c r="K26" s="2"/>
    </row>
    <row r="27" spans="1:11" ht="27" customHeight="1">
      <c r="A27" s="173" t="s">
        <v>601</v>
      </c>
      <c r="B27" s="145"/>
      <c r="C27" s="175"/>
      <c r="D27" s="200">
        <v>12.346</v>
      </c>
      <c r="E27" s="201">
        <v>2.5289999999999999</v>
      </c>
      <c r="F27" s="199">
        <v>1.08</v>
      </c>
      <c r="G27" s="203" t="s">
        <v>588</v>
      </c>
      <c r="H27" s="203" t="s">
        <v>588</v>
      </c>
      <c r="I27" s="204" t="s">
        <v>588</v>
      </c>
      <c r="J27" s="196" t="s">
        <v>588</v>
      </c>
      <c r="K27" s="2"/>
    </row>
    <row r="28" spans="1:11" ht="27" customHeight="1">
      <c r="A28" s="173" t="s">
        <v>602</v>
      </c>
      <c r="B28" s="145"/>
      <c r="C28" s="175"/>
      <c r="D28" s="197">
        <v>-8.0839999999999996</v>
      </c>
      <c r="E28" s="198">
        <v>-1.454</v>
      </c>
      <c r="F28" s="199">
        <v>-0.161</v>
      </c>
      <c r="G28" s="202" t="s">
        <v>706</v>
      </c>
      <c r="H28" s="203" t="s">
        <v>588</v>
      </c>
      <c r="I28" s="204" t="s">
        <v>588</v>
      </c>
      <c r="J28" s="196" t="s">
        <v>588</v>
      </c>
      <c r="K28" s="2"/>
    </row>
    <row r="29" spans="1:11" ht="27" customHeight="1">
      <c r="A29" s="173" t="s">
        <v>603</v>
      </c>
      <c r="B29" s="145"/>
      <c r="C29" s="175"/>
      <c r="D29" s="197">
        <v>-8.0839999999999996</v>
      </c>
      <c r="E29" s="198">
        <v>-1.454</v>
      </c>
      <c r="F29" s="199">
        <v>-0.161</v>
      </c>
      <c r="G29" s="202" t="s">
        <v>706</v>
      </c>
      <c r="H29" s="203" t="s">
        <v>588</v>
      </c>
      <c r="I29" s="204" t="s">
        <v>588</v>
      </c>
      <c r="J29" s="195">
        <v>0.373</v>
      </c>
      <c r="K29" s="2"/>
    </row>
    <row r="30" spans="1:11" ht="27" customHeight="1">
      <c r="A30" s="176" t="s">
        <v>707</v>
      </c>
      <c r="B30" s="145"/>
      <c r="C30" s="175"/>
      <c r="D30" s="197">
        <v>4.8579999999999997</v>
      </c>
      <c r="E30" s="198">
        <v>0.874</v>
      </c>
      <c r="F30" s="199">
        <v>9.7000000000000003E-2</v>
      </c>
      <c r="G30" s="202">
        <v>16.7</v>
      </c>
      <c r="H30" s="203" t="s">
        <v>588</v>
      </c>
      <c r="I30" s="204" t="s">
        <v>588</v>
      </c>
      <c r="J30" s="196" t="s">
        <v>588</v>
      </c>
      <c r="K30" s="2"/>
    </row>
    <row r="31" spans="1:11" ht="27" customHeight="1">
      <c r="A31" s="176" t="s">
        <v>708</v>
      </c>
      <c r="B31" s="145"/>
      <c r="C31" s="175"/>
      <c r="D31" s="197">
        <v>4.8579999999999997</v>
      </c>
      <c r="E31" s="198">
        <v>0.874</v>
      </c>
      <c r="F31" s="199">
        <v>9.7000000000000003E-2</v>
      </c>
      <c r="G31" s="203" t="s">
        <v>588</v>
      </c>
      <c r="H31" s="203" t="s">
        <v>588</v>
      </c>
      <c r="I31" s="204" t="s">
        <v>588</v>
      </c>
      <c r="J31" s="196" t="s">
        <v>588</v>
      </c>
      <c r="K31" s="2"/>
    </row>
    <row r="32" spans="1:11" ht="27" customHeight="1">
      <c r="A32" s="176" t="s">
        <v>709</v>
      </c>
      <c r="B32" s="145"/>
      <c r="C32" s="175"/>
      <c r="D32" s="197">
        <v>5.9249999999999998</v>
      </c>
      <c r="E32" s="198">
        <v>1.0660000000000001</v>
      </c>
      <c r="F32" s="199">
        <v>0.11799999999999999</v>
      </c>
      <c r="G32" s="202">
        <v>2.42</v>
      </c>
      <c r="H32" s="203" t="s">
        <v>588</v>
      </c>
      <c r="I32" s="204" t="s">
        <v>588</v>
      </c>
      <c r="J32" s="196" t="s">
        <v>588</v>
      </c>
      <c r="K32" s="2"/>
    </row>
    <row r="33" spans="1:11" ht="27" customHeight="1">
      <c r="A33" s="176" t="s">
        <v>710</v>
      </c>
      <c r="B33" s="145"/>
      <c r="C33" s="175"/>
      <c r="D33" s="197">
        <v>5.9249999999999998</v>
      </c>
      <c r="E33" s="198">
        <v>1.0660000000000001</v>
      </c>
      <c r="F33" s="199">
        <v>0.11799999999999999</v>
      </c>
      <c r="G33" s="202">
        <v>4.26</v>
      </c>
      <c r="H33" s="203" t="s">
        <v>588</v>
      </c>
      <c r="I33" s="204" t="s">
        <v>588</v>
      </c>
      <c r="J33" s="196" t="s">
        <v>588</v>
      </c>
      <c r="K33" s="2"/>
    </row>
    <row r="34" spans="1:11" ht="27" customHeight="1">
      <c r="A34" s="176" t="s">
        <v>711</v>
      </c>
      <c r="B34" s="145"/>
      <c r="C34" s="175"/>
      <c r="D34" s="197">
        <v>5.9249999999999998</v>
      </c>
      <c r="E34" s="198">
        <v>1.0660000000000001</v>
      </c>
      <c r="F34" s="199">
        <v>0.11799999999999999</v>
      </c>
      <c r="G34" s="202">
        <v>12.35</v>
      </c>
      <c r="H34" s="203" t="s">
        <v>588</v>
      </c>
      <c r="I34" s="204" t="s">
        <v>588</v>
      </c>
      <c r="J34" s="196" t="s">
        <v>588</v>
      </c>
      <c r="K34" s="2"/>
    </row>
    <row r="35" spans="1:11" ht="27" customHeight="1">
      <c r="A35" s="176" t="s">
        <v>712</v>
      </c>
      <c r="B35" s="145"/>
      <c r="C35" s="175"/>
      <c r="D35" s="197">
        <v>5.9249999999999998</v>
      </c>
      <c r="E35" s="198">
        <v>1.0660000000000001</v>
      </c>
      <c r="F35" s="199">
        <v>0.11799999999999999</v>
      </c>
      <c r="G35" s="202">
        <v>27.04</v>
      </c>
      <c r="H35" s="203" t="s">
        <v>588</v>
      </c>
      <c r="I35" s="204" t="s">
        <v>588</v>
      </c>
      <c r="J35" s="196" t="s">
        <v>588</v>
      </c>
      <c r="K35" s="2"/>
    </row>
    <row r="36" spans="1:11" ht="27" customHeight="1">
      <c r="A36" s="176" t="s">
        <v>713</v>
      </c>
      <c r="B36" s="145"/>
      <c r="C36" s="175"/>
      <c r="D36" s="197">
        <v>5.9249999999999998</v>
      </c>
      <c r="E36" s="198">
        <v>1.0660000000000001</v>
      </c>
      <c r="F36" s="199">
        <v>0.11799999999999999</v>
      </c>
      <c r="G36" s="202">
        <v>81.819999999999993</v>
      </c>
      <c r="H36" s="203" t="s">
        <v>588</v>
      </c>
      <c r="I36" s="204" t="s">
        <v>588</v>
      </c>
      <c r="J36" s="196" t="s">
        <v>588</v>
      </c>
      <c r="K36" s="2"/>
    </row>
    <row r="37" spans="1:11" ht="27" customHeight="1">
      <c r="A37" s="176" t="s">
        <v>605</v>
      </c>
      <c r="B37" s="145"/>
      <c r="C37" s="175"/>
      <c r="D37" s="197">
        <v>5.9249999999999998</v>
      </c>
      <c r="E37" s="198">
        <v>1.0660000000000001</v>
      </c>
      <c r="F37" s="199">
        <v>0.11799999999999999</v>
      </c>
      <c r="G37" s="203" t="s">
        <v>588</v>
      </c>
      <c r="H37" s="203" t="s">
        <v>588</v>
      </c>
      <c r="I37" s="204" t="s">
        <v>588</v>
      </c>
      <c r="J37" s="196" t="s">
        <v>588</v>
      </c>
      <c r="K37" s="2"/>
    </row>
    <row r="38" spans="1:11" ht="27" customHeight="1">
      <c r="A38" s="176" t="s">
        <v>714</v>
      </c>
      <c r="B38" s="145"/>
      <c r="C38" s="175"/>
      <c r="D38" s="197">
        <v>3.9140000000000001</v>
      </c>
      <c r="E38" s="198">
        <v>0.65100000000000002</v>
      </c>
      <c r="F38" s="199">
        <v>7.4999999999999997E-2</v>
      </c>
      <c r="G38" s="202">
        <v>9.44</v>
      </c>
      <c r="H38" s="202">
        <v>1.32</v>
      </c>
      <c r="I38" s="205">
        <v>2.2400000000000002</v>
      </c>
      <c r="J38" s="195">
        <v>0.19600000000000001</v>
      </c>
      <c r="K38" s="2"/>
    </row>
    <row r="39" spans="1:11" ht="27" customHeight="1">
      <c r="A39" s="176" t="s">
        <v>715</v>
      </c>
      <c r="B39" s="145"/>
      <c r="C39" s="175"/>
      <c r="D39" s="197">
        <v>3.9140000000000001</v>
      </c>
      <c r="E39" s="198">
        <v>0.65100000000000002</v>
      </c>
      <c r="F39" s="199">
        <v>7.4999999999999997E-2</v>
      </c>
      <c r="G39" s="202">
        <v>129.37</v>
      </c>
      <c r="H39" s="202">
        <v>1.32</v>
      </c>
      <c r="I39" s="205">
        <v>2.2400000000000002</v>
      </c>
      <c r="J39" s="195">
        <v>0.19600000000000001</v>
      </c>
      <c r="K39" s="2"/>
    </row>
    <row r="40" spans="1:11" ht="27" customHeight="1">
      <c r="A40" s="176" t="s">
        <v>716</v>
      </c>
      <c r="B40" s="145"/>
      <c r="C40" s="175"/>
      <c r="D40" s="197">
        <v>3.9140000000000001</v>
      </c>
      <c r="E40" s="198">
        <v>0.65100000000000002</v>
      </c>
      <c r="F40" s="199">
        <v>7.4999999999999997E-2</v>
      </c>
      <c r="G40" s="202">
        <v>285.33</v>
      </c>
      <c r="H40" s="202">
        <v>1.32</v>
      </c>
      <c r="I40" s="205">
        <v>2.2400000000000002</v>
      </c>
      <c r="J40" s="195">
        <v>0.19600000000000001</v>
      </c>
      <c r="K40" s="2"/>
    </row>
    <row r="41" spans="1:11" ht="27" customHeight="1">
      <c r="A41" s="176" t="s">
        <v>717</v>
      </c>
      <c r="B41" s="145"/>
      <c r="C41" s="175"/>
      <c r="D41" s="197">
        <v>3.9140000000000001</v>
      </c>
      <c r="E41" s="198">
        <v>0.65100000000000002</v>
      </c>
      <c r="F41" s="199">
        <v>7.4999999999999997E-2</v>
      </c>
      <c r="G41" s="202">
        <v>474.16</v>
      </c>
      <c r="H41" s="202">
        <v>1.32</v>
      </c>
      <c r="I41" s="205">
        <v>2.2400000000000002</v>
      </c>
      <c r="J41" s="195">
        <v>0.19600000000000001</v>
      </c>
      <c r="K41" s="2"/>
    </row>
    <row r="42" spans="1:11" ht="27" customHeight="1">
      <c r="A42" s="176" t="s">
        <v>718</v>
      </c>
      <c r="B42" s="145"/>
      <c r="C42" s="175"/>
      <c r="D42" s="197">
        <v>3.9140000000000001</v>
      </c>
      <c r="E42" s="198">
        <v>0.65100000000000002</v>
      </c>
      <c r="F42" s="199">
        <v>7.4999999999999997E-2</v>
      </c>
      <c r="G42" s="202">
        <v>1021.97</v>
      </c>
      <c r="H42" s="202">
        <v>1.32</v>
      </c>
      <c r="I42" s="205">
        <v>2.2400000000000002</v>
      </c>
      <c r="J42" s="195">
        <v>0.19600000000000001</v>
      </c>
      <c r="K42" s="2"/>
    </row>
    <row r="43" spans="1:11" ht="27" customHeight="1">
      <c r="A43" s="176" t="s">
        <v>719</v>
      </c>
      <c r="B43" s="145"/>
      <c r="C43" s="175"/>
      <c r="D43" s="197">
        <v>5.0629999999999997</v>
      </c>
      <c r="E43" s="198">
        <v>0.68899999999999995</v>
      </c>
      <c r="F43" s="199">
        <v>8.7999999999999995E-2</v>
      </c>
      <c r="G43" s="202">
        <v>5.41</v>
      </c>
      <c r="H43" s="202">
        <v>4.21</v>
      </c>
      <c r="I43" s="205">
        <v>5.7</v>
      </c>
      <c r="J43" s="195">
        <v>0.21099999999999999</v>
      </c>
      <c r="K43" s="2"/>
    </row>
    <row r="44" spans="1:11" ht="27" customHeight="1">
      <c r="A44" s="176" t="s">
        <v>720</v>
      </c>
      <c r="B44" s="145"/>
      <c r="C44" s="175"/>
      <c r="D44" s="197">
        <v>5.0629999999999997</v>
      </c>
      <c r="E44" s="198">
        <v>0.68899999999999995</v>
      </c>
      <c r="F44" s="199">
        <v>8.7999999999999995E-2</v>
      </c>
      <c r="G44" s="202">
        <v>199.18</v>
      </c>
      <c r="H44" s="202">
        <v>4.21</v>
      </c>
      <c r="I44" s="205">
        <v>5.7</v>
      </c>
      <c r="J44" s="195">
        <v>0.21099999999999999</v>
      </c>
      <c r="K44" s="2"/>
    </row>
    <row r="45" spans="1:11" ht="27" customHeight="1">
      <c r="A45" s="176" t="s">
        <v>721</v>
      </c>
      <c r="B45" s="145"/>
      <c r="C45" s="175"/>
      <c r="D45" s="197">
        <v>5.0629999999999997</v>
      </c>
      <c r="E45" s="198">
        <v>0.68899999999999995</v>
      </c>
      <c r="F45" s="199">
        <v>8.7999999999999995E-2</v>
      </c>
      <c r="G45" s="202">
        <v>451.14</v>
      </c>
      <c r="H45" s="202">
        <v>4.21</v>
      </c>
      <c r="I45" s="205">
        <v>5.7</v>
      </c>
      <c r="J45" s="195">
        <v>0.21099999999999999</v>
      </c>
      <c r="K45" s="2"/>
    </row>
    <row r="46" spans="1:11" ht="27" customHeight="1">
      <c r="A46" s="176" t="s">
        <v>722</v>
      </c>
      <c r="B46" s="145"/>
      <c r="C46" s="175"/>
      <c r="D46" s="197">
        <v>5.0629999999999997</v>
      </c>
      <c r="E46" s="198">
        <v>0.68899999999999995</v>
      </c>
      <c r="F46" s="199">
        <v>8.7999999999999995E-2</v>
      </c>
      <c r="G46" s="202">
        <v>756.23</v>
      </c>
      <c r="H46" s="202">
        <v>4.21</v>
      </c>
      <c r="I46" s="205">
        <v>5.7</v>
      </c>
      <c r="J46" s="195">
        <v>0.21099999999999999</v>
      </c>
      <c r="K46" s="2"/>
    </row>
    <row r="47" spans="1:11" ht="27" customHeight="1">
      <c r="A47" s="176" t="s">
        <v>723</v>
      </c>
      <c r="B47" s="145"/>
      <c r="C47" s="175"/>
      <c r="D47" s="197">
        <v>5.0629999999999997</v>
      </c>
      <c r="E47" s="198">
        <v>0.68899999999999995</v>
      </c>
      <c r="F47" s="199">
        <v>8.7999999999999995E-2</v>
      </c>
      <c r="G47" s="202">
        <v>1641.29</v>
      </c>
      <c r="H47" s="202">
        <v>4.21</v>
      </c>
      <c r="I47" s="205">
        <v>5.7</v>
      </c>
      <c r="J47" s="195">
        <v>0.21099999999999999</v>
      </c>
      <c r="K47" s="2"/>
    </row>
    <row r="48" spans="1:11" ht="27" customHeight="1">
      <c r="A48" s="176" t="s">
        <v>724</v>
      </c>
      <c r="B48" s="145"/>
      <c r="C48" s="175"/>
      <c r="D48" s="197">
        <v>4.3019999999999996</v>
      </c>
      <c r="E48" s="198">
        <v>0.51400000000000001</v>
      </c>
      <c r="F48" s="199">
        <v>6.6000000000000003E-2</v>
      </c>
      <c r="G48" s="202">
        <v>91.46</v>
      </c>
      <c r="H48" s="202">
        <v>3.79</v>
      </c>
      <c r="I48" s="205">
        <v>5.99</v>
      </c>
      <c r="J48" s="195">
        <v>0.159</v>
      </c>
      <c r="K48" s="2"/>
    </row>
    <row r="49" spans="1:11" ht="27" customHeight="1">
      <c r="A49" s="176" t="s">
        <v>725</v>
      </c>
      <c r="B49" s="145"/>
      <c r="C49" s="175"/>
      <c r="D49" s="197">
        <v>4.3019999999999996</v>
      </c>
      <c r="E49" s="198">
        <v>0.51400000000000001</v>
      </c>
      <c r="F49" s="199">
        <v>6.6000000000000003E-2</v>
      </c>
      <c r="G49" s="202">
        <v>1342.52</v>
      </c>
      <c r="H49" s="202">
        <v>3.79</v>
      </c>
      <c r="I49" s="205">
        <v>5.99</v>
      </c>
      <c r="J49" s="195">
        <v>0.159</v>
      </c>
      <c r="K49" s="2"/>
    </row>
    <row r="50" spans="1:11" ht="27" customHeight="1">
      <c r="A50" s="176" t="s">
        <v>726</v>
      </c>
      <c r="B50" s="145"/>
      <c r="C50" s="175"/>
      <c r="D50" s="197">
        <v>4.3019999999999996</v>
      </c>
      <c r="E50" s="198">
        <v>0.51400000000000001</v>
      </c>
      <c r="F50" s="199">
        <v>6.6000000000000003E-2</v>
      </c>
      <c r="G50" s="202">
        <v>4745.1000000000004</v>
      </c>
      <c r="H50" s="202">
        <v>3.79</v>
      </c>
      <c r="I50" s="205">
        <v>5.99</v>
      </c>
      <c r="J50" s="195">
        <v>0.159</v>
      </c>
      <c r="K50" s="2"/>
    </row>
    <row r="51" spans="1:11" ht="27" customHeight="1">
      <c r="A51" s="176" t="s">
        <v>727</v>
      </c>
      <c r="B51" s="145"/>
      <c r="C51" s="175"/>
      <c r="D51" s="197">
        <v>4.3019999999999996</v>
      </c>
      <c r="E51" s="198">
        <v>0.51400000000000001</v>
      </c>
      <c r="F51" s="199">
        <v>6.6000000000000003E-2</v>
      </c>
      <c r="G51" s="202">
        <v>9516.6</v>
      </c>
      <c r="H51" s="202">
        <v>3.79</v>
      </c>
      <c r="I51" s="205">
        <v>5.99</v>
      </c>
      <c r="J51" s="195">
        <v>0.159</v>
      </c>
      <c r="K51" s="2"/>
    </row>
    <row r="52" spans="1:11" ht="27" customHeight="1">
      <c r="A52" s="176" t="s">
        <v>728</v>
      </c>
      <c r="B52" s="145"/>
      <c r="C52" s="175"/>
      <c r="D52" s="197">
        <v>4.3019999999999996</v>
      </c>
      <c r="E52" s="198">
        <v>0.51400000000000001</v>
      </c>
      <c r="F52" s="199">
        <v>6.6000000000000003E-2</v>
      </c>
      <c r="G52" s="202">
        <v>17801.98</v>
      </c>
      <c r="H52" s="202">
        <v>3.79</v>
      </c>
      <c r="I52" s="205">
        <v>5.99</v>
      </c>
      <c r="J52" s="195">
        <v>0.159</v>
      </c>
      <c r="K52" s="2"/>
    </row>
    <row r="53" spans="1:11" ht="39.75" customHeight="1">
      <c r="A53" s="176" t="s">
        <v>606</v>
      </c>
      <c r="B53" s="145"/>
      <c r="C53" s="175"/>
      <c r="D53" s="200">
        <v>8.9770000000000003</v>
      </c>
      <c r="E53" s="201">
        <v>1.839</v>
      </c>
      <c r="F53" s="199">
        <v>0.78600000000000003</v>
      </c>
      <c r="G53" s="203" t="s">
        <v>588</v>
      </c>
      <c r="H53" s="203" t="s">
        <v>588</v>
      </c>
      <c r="I53" s="204" t="s">
        <v>588</v>
      </c>
      <c r="J53" s="196" t="s">
        <v>588</v>
      </c>
      <c r="K53" s="2"/>
    </row>
    <row r="54" spans="1:11" ht="27" customHeight="1">
      <c r="A54" s="176" t="s">
        <v>607</v>
      </c>
      <c r="B54" s="145"/>
      <c r="C54" s="175"/>
      <c r="D54" s="197">
        <v>-8.0839999999999996</v>
      </c>
      <c r="E54" s="198">
        <v>-1.454</v>
      </c>
      <c r="F54" s="199">
        <v>-0.161</v>
      </c>
      <c r="G54" s="202" t="s">
        <v>706</v>
      </c>
      <c r="H54" s="203" t="s">
        <v>588</v>
      </c>
      <c r="I54" s="204" t="s">
        <v>588</v>
      </c>
      <c r="J54" s="196" t="s">
        <v>588</v>
      </c>
      <c r="K54" s="2"/>
    </row>
    <row r="55" spans="1:11" ht="27" customHeight="1">
      <c r="A55" s="176" t="s">
        <v>608</v>
      </c>
      <c r="B55" s="145"/>
      <c r="C55" s="175"/>
      <c r="D55" s="197">
        <v>-7.3090000000000002</v>
      </c>
      <c r="E55" s="198">
        <v>-1.2589999999999999</v>
      </c>
      <c r="F55" s="199">
        <v>-0.14199999999999999</v>
      </c>
      <c r="G55" s="202" t="s">
        <v>706</v>
      </c>
      <c r="H55" s="203" t="s">
        <v>588</v>
      </c>
      <c r="I55" s="204" t="s">
        <v>588</v>
      </c>
      <c r="J55" s="196" t="s">
        <v>588</v>
      </c>
      <c r="K55" s="2"/>
    </row>
    <row r="56" spans="1:11" ht="27" customHeight="1">
      <c r="A56" s="176" t="s">
        <v>609</v>
      </c>
      <c r="B56" s="145"/>
      <c r="C56" s="175"/>
      <c r="D56" s="197">
        <v>-8.0839999999999996</v>
      </c>
      <c r="E56" s="198">
        <v>-1.454</v>
      </c>
      <c r="F56" s="199">
        <v>-0.161</v>
      </c>
      <c r="G56" s="202" t="s">
        <v>706</v>
      </c>
      <c r="H56" s="203" t="s">
        <v>588</v>
      </c>
      <c r="I56" s="204" t="s">
        <v>588</v>
      </c>
      <c r="J56" s="195">
        <v>0.373</v>
      </c>
      <c r="K56" s="2"/>
    </row>
    <row r="57" spans="1:11" ht="27" customHeight="1">
      <c r="A57" s="176" t="s">
        <v>610</v>
      </c>
      <c r="B57" s="145"/>
      <c r="C57" s="175"/>
      <c r="D57" s="197">
        <v>-7.3090000000000002</v>
      </c>
      <c r="E57" s="198">
        <v>-1.2589999999999999</v>
      </c>
      <c r="F57" s="199">
        <v>-0.14199999999999999</v>
      </c>
      <c r="G57" s="202" t="s">
        <v>706</v>
      </c>
      <c r="H57" s="203" t="s">
        <v>588</v>
      </c>
      <c r="I57" s="204" t="s">
        <v>588</v>
      </c>
      <c r="J57" s="195">
        <v>0.34399999999999997</v>
      </c>
      <c r="K57" s="2"/>
    </row>
    <row r="58" spans="1:11" ht="27" customHeight="1">
      <c r="A58" s="176" t="s">
        <v>611</v>
      </c>
      <c r="B58" s="145"/>
      <c r="C58" s="175"/>
      <c r="D58" s="197">
        <v>-5.3920000000000003</v>
      </c>
      <c r="E58" s="198">
        <v>-0.70799999999999996</v>
      </c>
      <c r="F58" s="199">
        <v>-0.09</v>
      </c>
      <c r="G58" s="202" t="s">
        <v>706</v>
      </c>
      <c r="H58" s="203" t="s">
        <v>588</v>
      </c>
      <c r="I58" s="204" t="s">
        <v>588</v>
      </c>
      <c r="J58" s="195">
        <v>0.26500000000000001</v>
      </c>
      <c r="K58" s="2"/>
    </row>
    <row r="59" spans="1:11" ht="27" customHeight="1">
      <c r="A59" s="173" t="s">
        <v>729</v>
      </c>
      <c r="B59" s="145"/>
      <c r="C59" s="175"/>
      <c r="D59" s="197">
        <v>3.3420000000000001</v>
      </c>
      <c r="E59" s="198">
        <v>0.60099999999999998</v>
      </c>
      <c r="F59" s="199">
        <v>6.7000000000000004E-2</v>
      </c>
      <c r="G59" s="202">
        <v>14.52</v>
      </c>
      <c r="H59" s="203" t="s">
        <v>588</v>
      </c>
      <c r="I59" s="204" t="s">
        <v>588</v>
      </c>
      <c r="J59" s="196" t="s">
        <v>588</v>
      </c>
      <c r="K59" s="2"/>
    </row>
    <row r="60" spans="1:11" ht="27" customHeight="1">
      <c r="A60" s="173" t="s">
        <v>730</v>
      </c>
      <c r="B60" s="145"/>
      <c r="C60" s="175"/>
      <c r="D60" s="197">
        <v>3.3420000000000001</v>
      </c>
      <c r="E60" s="198">
        <v>0.60099999999999998</v>
      </c>
      <c r="F60" s="199">
        <v>6.7000000000000004E-2</v>
      </c>
      <c r="G60" s="202" t="s">
        <v>706</v>
      </c>
      <c r="H60" s="203" t="s">
        <v>588</v>
      </c>
      <c r="I60" s="204" t="s">
        <v>588</v>
      </c>
      <c r="J60" s="196" t="s">
        <v>588</v>
      </c>
      <c r="K60" s="2"/>
    </row>
    <row r="61" spans="1:11" ht="27" customHeight="1">
      <c r="A61" s="173" t="s">
        <v>731</v>
      </c>
      <c r="B61" s="145"/>
      <c r="C61" s="175"/>
      <c r="D61" s="197">
        <v>4.0759999999999996</v>
      </c>
      <c r="E61" s="198">
        <v>0.73299999999999998</v>
      </c>
      <c r="F61" s="199">
        <v>8.1000000000000003E-2</v>
      </c>
      <c r="G61" s="202">
        <v>1.68</v>
      </c>
      <c r="H61" s="203" t="s">
        <v>588</v>
      </c>
      <c r="I61" s="204" t="s">
        <v>588</v>
      </c>
      <c r="J61" s="196" t="s">
        <v>588</v>
      </c>
      <c r="K61" s="2"/>
    </row>
    <row r="62" spans="1:11" ht="27" customHeight="1">
      <c r="A62" s="173" t="s">
        <v>732</v>
      </c>
      <c r="B62" s="145"/>
      <c r="C62" s="175"/>
      <c r="D62" s="197">
        <v>4.0759999999999996</v>
      </c>
      <c r="E62" s="198">
        <v>0.73299999999999998</v>
      </c>
      <c r="F62" s="199">
        <v>8.1000000000000003E-2</v>
      </c>
      <c r="G62" s="202">
        <v>2.95</v>
      </c>
      <c r="H62" s="203" t="s">
        <v>588</v>
      </c>
      <c r="I62" s="204" t="s">
        <v>588</v>
      </c>
      <c r="J62" s="196" t="s">
        <v>588</v>
      </c>
      <c r="K62" s="2"/>
    </row>
    <row r="63" spans="1:11" ht="27" customHeight="1">
      <c r="A63" s="173" t="s">
        <v>733</v>
      </c>
      <c r="B63" s="145"/>
      <c r="C63" s="175"/>
      <c r="D63" s="197">
        <v>4.0759999999999996</v>
      </c>
      <c r="E63" s="198">
        <v>0.73299999999999998</v>
      </c>
      <c r="F63" s="199">
        <v>8.1000000000000003E-2</v>
      </c>
      <c r="G63" s="202">
        <v>8.52</v>
      </c>
      <c r="H63" s="203" t="s">
        <v>588</v>
      </c>
      <c r="I63" s="204" t="s">
        <v>588</v>
      </c>
      <c r="J63" s="196" t="s">
        <v>588</v>
      </c>
      <c r="K63" s="2"/>
    </row>
    <row r="64" spans="1:11" ht="27" customHeight="1">
      <c r="A64" s="173" t="s">
        <v>734</v>
      </c>
      <c r="B64" s="145"/>
      <c r="C64" s="175"/>
      <c r="D64" s="197">
        <v>4.0759999999999996</v>
      </c>
      <c r="E64" s="198">
        <v>0.73299999999999998</v>
      </c>
      <c r="F64" s="199">
        <v>8.1000000000000003E-2</v>
      </c>
      <c r="G64" s="202">
        <v>18.62</v>
      </c>
      <c r="H64" s="203" t="s">
        <v>588</v>
      </c>
      <c r="I64" s="204" t="s">
        <v>588</v>
      </c>
      <c r="J64" s="196" t="s">
        <v>588</v>
      </c>
      <c r="K64" s="2"/>
    </row>
    <row r="65" spans="1:11" ht="27" customHeight="1">
      <c r="A65" s="173" t="s">
        <v>735</v>
      </c>
      <c r="B65" s="145"/>
      <c r="C65" s="175"/>
      <c r="D65" s="197">
        <v>4.0759999999999996</v>
      </c>
      <c r="E65" s="198">
        <v>0.73299999999999998</v>
      </c>
      <c r="F65" s="199">
        <v>8.1000000000000003E-2</v>
      </c>
      <c r="G65" s="202">
        <v>56.31</v>
      </c>
      <c r="H65" s="203" t="s">
        <v>588</v>
      </c>
      <c r="I65" s="204" t="s">
        <v>588</v>
      </c>
      <c r="J65" s="196" t="s">
        <v>588</v>
      </c>
      <c r="K65" s="2"/>
    </row>
    <row r="66" spans="1:11" ht="27" customHeight="1">
      <c r="A66" s="173" t="s">
        <v>613</v>
      </c>
      <c r="B66" s="145"/>
      <c r="C66" s="175"/>
      <c r="D66" s="197">
        <v>4.0759999999999996</v>
      </c>
      <c r="E66" s="198">
        <v>0.73299999999999998</v>
      </c>
      <c r="F66" s="199">
        <v>8.1000000000000003E-2</v>
      </c>
      <c r="G66" s="203" t="s">
        <v>588</v>
      </c>
      <c r="H66" s="203" t="s">
        <v>588</v>
      </c>
      <c r="I66" s="204" t="s">
        <v>588</v>
      </c>
      <c r="J66" s="196" t="s">
        <v>588</v>
      </c>
      <c r="K66" s="2"/>
    </row>
    <row r="67" spans="1:11" ht="27" customHeight="1">
      <c r="A67" s="173" t="s">
        <v>736</v>
      </c>
      <c r="B67" s="145"/>
      <c r="C67" s="175"/>
      <c r="D67" s="197">
        <v>2.6930000000000001</v>
      </c>
      <c r="E67" s="198">
        <v>0.44800000000000001</v>
      </c>
      <c r="F67" s="199">
        <v>5.1999999999999998E-2</v>
      </c>
      <c r="G67" s="202">
        <v>6.51</v>
      </c>
      <c r="H67" s="202">
        <v>0.91</v>
      </c>
      <c r="I67" s="205">
        <v>1.54</v>
      </c>
      <c r="J67" s="195">
        <v>0.13500000000000001</v>
      </c>
      <c r="K67" s="2"/>
    </row>
    <row r="68" spans="1:11" ht="27" customHeight="1">
      <c r="A68" s="173" t="s">
        <v>737</v>
      </c>
      <c r="B68" s="145"/>
      <c r="C68" s="175"/>
      <c r="D68" s="197">
        <v>2.6930000000000001</v>
      </c>
      <c r="E68" s="198">
        <v>0.44800000000000001</v>
      </c>
      <c r="F68" s="199">
        <v>5.1999999999999998E-2</v>
      </c>
      <c r="G68" s="202">
        <v>89.03</v>
      </c>
      <c r="H68" s="202">
        <v>0.91</v>
      </c>
      <c r="I68" s="205">
        <v>1.54</v>
      </c>
      <c r="J68" s="195">
        <v>0.13500000000000001</v>
      </c>
      <c r="K68" s="2"/>
    </row>
    <row r="69" spans="1:11" ht="27" customHeight="1">
      <c r="A69" s="173" t="s">
        <v>738</v>
      </c>
      <c r="B69" s="145"/>
      <c r="C69" s="175"/>
      <c r="D69" s="197">
        <v>2.6930000000000001</v>
      </c>
      <c r="E69" s="198">
        <v>0.44800000000000001</v>
      </c>
      <c r="F69" s="199">
        <v>5.1999999999999998E-2</v>
      </c>
      <c r="G69" s="202">
        <v>196.32</v>
      </c>
      <c r="H69" s="202">
        <v>0.91</v>
      </c>
      <c r="I69" s="205">
        <v>1.54</v>
      </c>
      <c r="J69" s="195">
        <v>0.13500000000000001</v>
      </c>
      <c r="K69" s="2"/>
    </row>
    <row r="70" spans="1:11" ht="27" customHeight="1">
      <c r="A70" s="173" t="s">
        <v>739</v>
      </c>
      <c r="B70" s="145"/>
      <c r="C70" s="175"/>
      <c r="D70" s="197">
        <v>2.6930000000000001</v>
      </c>
      <c r="E70" s="198">
        <v>0.44800000000000001</v>
      </c>
      <c r="F70" s="199">
        <v>5.1999999999999998E-2</v>
      </c>
      <c r="G70" s="202">
        <v>326.24</v>
      </c>
      <c r="H70" s="202">
        <v>0.91</v>
      </c>
      <c r="I70" s="205">
        <v>1.54</v>
      </c>
      <c r="J70" s="195">
        <v>0.13500000000000001</v>
      </c>
      <c r="K70" s="2"/>
    </row>
    <row r="71" spans="1:11" ht="27" customHeight="1">
      <c r="A71" s="173" t="s">
        <v>740</v>
      </c>
      <c r="B71" s="145"/>
      <c r="C71" s="175"/>
      <c r="D71" s="197">
        <v>2.6930000000000001</v>
      </c>
      <c r="E71" s="198">
        <v>0.44800000000000001</v>
      </c>
      <c r="F71" s="199">
        <v>5.1999999999999998E-2</v>
      </c>
      <c r="G71" s="202">
        <v>703.14</v>
      </c>
      <c r="H71" s="202">
        <v>0.91</v>
      </c>
      <c r="I71" s="205">
        <v>1.54</v>
      </c>
      <c r="J71" s="195">
        <v>0.13500000000000001</v>
      </c>
      <c r="K71" s="2"/>
    </row>
    <row r="72" spans="1:11" ht="27" customHeight="1">
      <c r="A72" s="173" t="s">
        <v>741</v>
      </c>
      <c r="B72" s="145"/>
      <c r="C72" s="175"/>
      <c r="D72" s="197">
        <v>3.3769999999999998</v>
      </c>
      <c r="E72" s="198">
        <v>0.45900000000000002</v>
      </c>
      <c r="F72" s="199">
        <v>5.8999999999999997E-2</v>
      </c>
      <c r="G72" s="202">
        <v>3.63</v>
      </c>
      <c r="H72" s="202">
        <v>2.81</v>
      </c>
      <c r="I72" s="205">
        <v>3.8</v>
      </c>
      <c r="J72" s="195">
        <v>0.14099999999999999</v>
      </c>
      <c r="K72" s="2"/>
    </row>
    <row r="73" spans="1:11" ht="27" customHeight="1">
      <c r="A73" s="173" t="s">
        <v>742</v>
      </c>
      <c r="B73" s="145"/>
      <c r="C73" s="175"/>
      <c r="D73" s="197">
        <v>3.3769999999999998</v>
      </c>
      <c r="E73" s="198">
        <v>0.45900000000000002</v>
      </c>
      <c r="F73" s="199">
        <v>5.8999999999999997E-2</v>
      </c>
      <c r="G73" s="202">
        <v>132.85</v>
      </c>
      <c r="H73" s="202">
        <v>2.81</v>
      </c>
      <c r="I73" s="205">
        <v>3.8</v>
      </c>
      <c r="J73" s="195">
        <v>0.14099999999999999</v>
      </c>
      <c r="K73" s="2"/>
    </row>
    <row r="74" spans="1:11" ht="27" customHeight="1">
      <c r="A74" s="173" t="s">
        <v>743</v>
      </c>
      <c r="B74" s="145"/>
      <c r="C74" s="175"/>
      <c r="D74" s="197">
        <v>3.3769999999999998</v>
      </c>
      <c r="E74" s="198">
        <v>0.45900000000000002</v>
      </c>
      <c r="F74" s="199">
        <v>5.8999999999999997E-2</v>
      </c>
      <c r="G74" s="202">
        <v>300.87</v>
      </c>
      <c r="H74" s="202">
        <v>2.81</v>
      </c>
      <c r="I74" s="205">
        <v>3.8</v>
      </c>
      <c r="J74" s="195">
        <v>0.14099999999999999</v>
      </c>
      <c r="K74" s="2"/>
    </row>
    <row r="75" spans="1:11" ht="27" customHeight="1">
      <c r="A75" s="173" t="s">
        <v>744</v>
      </c>
      <c r="B75" s="145"/>
      <c r="C75" s="175"/>
      <c r="D75" s="197">
        <v>3.3769999999999998</v>
      </c>
      <c r="E75" s="198">
        <v>0.45900000000000002</v>
      </c>
      <c r="F75" s="199">
        <v>5.8999999999999997E-2</v>
      </c>
      <c r="G75" s="202">
        <v>504.32</v>
      </c>
      <c r="H75" s="202">
        <v>2.81</v>
      </c>
      <c r="I75" s="205">
        <v>3.8</v>
      </c>
      <c r="J75" s="195">
        <v>0.14099999999999999</v>
      </c>
      <c r="K75" s="2"/>
    </row>
    <row r="76" spans="1:11" ht="27" customHeight="1">
      <c r="A76" s="173" t="s">
        <v>745</v>
      </c>
      <c r="B76" s="145"/>
      <c r="C76" s="175"/>
      <c r="D76" s="197">
        <v>3.3769999999999998</v>
      </c>
      <c r="E76" s="198">
        <v>0.45900000000000002</v>
      </c>
      <c r="F76" s="199">
        <v>5.8999999999999997E-2</v>
      </c>
      <c r="G76" s="202">
        <v>1094.54</v>
      </c>
      <c r="H76" s="202">
        <v>2.81</v>
      </c>
      <c r="I76" s="205">
        <v>3.8</v>
      </c>
      <c r="J76" s="195">
        <v>0.14099999999999999</v>
      </c>
      <c r="K76" s="2"/>
    </row>
    <row r="77" spans="1:11" ht="27" customHeight="1">
      <c r="A77" s="173" t="s">
        <v>746</v>
      </c>
      <c r="B77" s="145"/>
      <c r="C77" s="175"/>
      <c r="D77" s="197">
        <v>2.84</v>
      </c>
      <c r="E77" s="198">
        <v>0.33900000000000002</v>
      </c>
      <c r="F77" s="199">
        <v>4.2999999999999997E-2</v>
      </c>
      <c r="G77" s="202">
        <v>60.41</v>
      </c>
      <c r="H77" s="202">
        <v>2.5099999999999998</v>
      </c>
      <c r="I77" s="205">
        <v>3.96</v>
      </c>
      <c r="J77" s="195">
        <v>0.105</v>
      </c>
      <c r="K77" s="2"/>
    </row>
    <row r="78" spans="1:11" ht="27" customHeight="1">
      <c r="A78" s="173" t="s">
        <v>747</v>
      </c>
      <c r="B78" s="145"/>
      <c r="C78" s="175"/>
      <c r="D78" s="197">
        <v>2.84</v>
      </c>
      <c r="E78" s="198">
        <v>0.33900000000000002</v>
      </c>
      <c r="F78" s="199">
        <v>4.2999999999999997E-2</v>
      </c>
      <c r="G78" s="202">
        <v>886.5</v>
      </c>
      <c r="H78" s="202">
        <v>2.5099999999999998</v>
      </c>
      <c r="I78" s="205">
        <v>3.96</v>
      </c>
      <c r="J78" s="195">
        <v>0.105</v>
      </c>
      <c r="K78" s="2"/>
    </row>
    <row r="79" spans="1:11" ht="27" customHeight="1">
      <c r="A79" s="173" t="s">
        <v>748</v>
      </c>
      <c r="B79" s="145"/>
      <c r="C79" s="175"/>
      <c r="D79" s="197">
        <v>2.84</v>
      </c>
      <c r="E79" s="198">
        <v>0.33900000000000002</v>
      </c>
      <c r="F79" s="199">
        <v>4.2999999999999997E-2</v>
      </c>
      <c r="G79" s="202">
        <v>3133.24</v>
      </c>
      <c r="H79" s="202">
        <v>2.5099999999999998</v>
      </c>
      <c r="I79" s="205">
        <v>3.96</v>
      </c>
      <c r="J79" s="195">
        <v>0.105</v>
      </c>
      <c r="K79" s="2"/>
    </row>
    <row r="80" spans="1:11" ht="27" customHeight="1">
      <c r="A80" s="173" t="s">
        <v>749</v>
      </c>
      <c r="B80" s="145"/>
      <c r="C80" s="175"/>
      <c r="D80" s="197">
        <v>2.84</v>
      </c>
      <c r="E80" s="198">
        <v>0.33900000000000002</v>
      </c>
      <c r="F80" s="199">
        <v>4.2999999999999997E-2</v>
      </c>
      <c r="G80" s="202">
        <v>6283.9</v>
      </c>
      <c r="H80" s="202">
        <v>2.5099999999999998</v>
      </c>
      <c r="I80" s="205">
        <v>3.96</v>
      </c>
      <c r="J80" s="195">
        <v>0.105</v>
      </c>
      <c r="K80" s="2"/>
    </row>
    <row r="81" spans="1:11" ht="27" customHeight="1">
      <c r="A81" s="173" t="s">
        <v>750</v>
      </c>
      <c r="B81" s="145"/>
      <c r="C81" s="175"/>
      <c r="D81" s="197">
        <v>2.84</v>
      </c>
      <c r="E81" s="198">
        <v>0.33900000000000002</v>
      </c>
      <c r="F81" s="199">
        <v>4.2999999999999997E-2</v>
      </c>
      <c r="G81" s="202">
        <v>11754.8</v>
      </c>
      <c r="H81" s="202">
        <v>2.5099999999999998</v>
      </c>
      <c r="I81" s="205">
        <v>3.96</v>
      </c>
      <c r="J81" s="195">
        <v>0.105</v>
      </c>
      <c r="K81" s="2"/>
    </row>
    <row r="82" spans="1:11" ht="27" customHeight="1">
      <c r="A82" s="173" t="s">
        <v>614</v>
      </c>
      <c r="B82" s="145"/>
      <c r="C82" s="175"/>
      <c r="D82" s="200">
        <v>6.1760000000000002</v>
      </c>
      <c r="E82" s="201">
        <v>1.2649999999999999</v>
      </c>
      <c r="F82" s="199">
        <v>0.54</v>
      </c>
      <c r="G82" s="203" t="s">
        <v>588</v>
      </c>
      <c r="H82" s="203" t="s">
        <v>588</v>
      </c>
      <c r="I82" s="204" t="s">
        <v>588</v>
      </c>
      <c r="J82" s="196" t="s">
        <v>588</v>
      </c>
      <c r="K82" s="2"/>
    </row>
    <row r="83" spans="1:11" ht="27" customHeight="1">
      <c r="A83" s="173" t="s">
        <v>615</v>
      </c>
      <c r="B83" s="145"/>
      <c r="C83" s="175"/>
      <c r="D83" s="197">
        <v>-3.9279999999999999</v>
      </c>
      <c r="E83" s="198">
        <v>-0.70699999999999996</v>
      </c>
      <c r="F83" s="199">
        <v>-7.8E-2</v>
      </c>
      <c r="G83" s="202" t="s">
        <v>706</v>
      </c>
      <c r="H83" s="203" t="s">
        <v>588</v>
      </c>
      <c r="I83" s="204" t="s">
        <v>588</v>
      </c>
      <c r="J83" s="196" t="s">
        <v>588</v>
      </c>
      <c r="K83" s="2"/>
    </row>
    <row r="84" spans="1:11" ht="27" customHeight="1">
      <c r="A84" s="173" t="s">
        <v>616</v>
      </c>
      <c r="B84" s="145"/>
      <c r="C84" s="175"/>
      <c r="D84" s="197">
        <v>-3.9729999999999999</v>
      </c>
      <c r="E84" s="198">
        <v>-0.68500000000000005</v>
      </c>
      <c r="F84" s="199">
        <v>-7.6999999999999999E-2</v>
      </c>
      <c r="G84" s="202" t="s">
        <v>706</v>
      </c>
      <c r="H84" s="203" t="s">
        <v>588</v>
      </c>
      <c r="I84" s="204" t="s">
        <v>588</v>
      </c>
      <c r="J84" s="196" t="s">
        <v>588</v>
      </c>
      <c r="K84" s="2"/>
    </row>
    <row r="85" spans="1:11" ht="27" customHeight="1">
      <c r="A85" s="173" t="s">
        <v>617</v>
      </c>
      <c r="B85" s="145"/>
      <c r="C85" s="175"/>
      <c r="D85" s="197">
        <v>-3.9279999999999999</v>
      </c>
      <c r="E85" s="198">
        <v>-0.70699999999999996</v>
      </c>
      <c r="F85" s="199">
        <v>-7.8E-2</v>
      </c>
      <c r="G85" s="202" t="s">
        <v>706</v>
      </c>
      <c r="H85" s="203" t="s">
        <v>588</v>
      </c>
      <c r="I85" s="204" t="s">
        <v>588</v>
      </c>
      <c r="J85" s="195">
        <v>0.18099999999999999</v>
      </c>
      <c r="K85" s="2"/>
    </row>
    <row r="86" spans="1:11" ht="27" customHeight="1">
      <c r="A86" s="173" t="s">
        <v>618</v>
      </c>
      <c r="B86" s="145"/>
      <c r="C86" s="175"/>
      <c r="D86" s="197">
        <v>-3.9729999999999999</v>
      </c>
      <c r="E86" s="198">
        <v>-0.68500000000000005</v>
      </c>
      <c r="F86" s="199">
        <v>-7.6999999999999999E-2</v>
      </c>
      <c r="G86" s="202" t="s">
        <v>706</v>
      </c>
      <c r="H86" s="203" t="s">
        <v>588</v>
      </c>
      <c r="I86" s="204" t="s">
        <v>588</v>
      </c>
      <c r="J86" s="195">
        <v>0.187</v>
      </c>
      <c r="K86" s="2"/>
    </row>
    <row r="87" spans="1:11" ht="27" customHeight="1">
      <c r="A87" s="173" t="s">
        <v>619</v>
      </c>
      <c r="B87" s="145"/>
      <c r="C87" s="175"/>
      <c r="D87" s="197">
        <v>-5.3920000000000003</v>
      </c>
      <c r="E87" s="198">
        <v>-0.70799999999999996</v>
      </c>
      <c r="F87" s="199">
        <v>-0.09</v>
      </c>
      <c r="G87" s="202">
        <v>81.06</v>
      </c>
      <c r="H87" s="203" t="s">
        <v>588</v>
      </c>
      <c r="I87" s="204" t="s">
        <v>588</v>
      </c>
      <c r="J87" s="195">
        <v>0.26500000000000001</v>
      </c>
      <c r="K87" s="2"/>
    </row>
    <row r="88" spans="1:11" ht="27" customHeight="1">
      <c r="A88" s="173" t="s">
        <v>751</v>
      </c>
      <c r="B88" s="145"/>
      <c r="C88" s="175"/>
      <c r="D88" s="197">
        <v>2.3849999999999998</v>
      </c>
      <c r="E88" s="198">
        <v>0.42899999999999999</v>
      </c>
      <c r="F88" s="199">
        <v>4.8000000000000001E-2</v>
      </c>
      <c r="G88" s="202">
        <v>13.14</v>
      </c>
      <c r="H88" s="203" t="s">
        <v>588</v>
      </c>
      <c r="I88" s="204" t="s">
        <v>588</v>
      </c>
      <c r="J88" s="196" t="s">
        <v>588</v>
      </c>
      <c r="K88" s="2"/>
    </row>
    <row r="89" spans="1:11" ht="27" customHeight="1">
      <c r="A89" s="173" t="s">
        <v>752</v>
      </c>
      <c r="B89" s="145"/>
      <c r="C89" s="175"/>
      <c r="D89" s="197">
        <v>2.3849999999999998</v>
      </c>
      <c r="E89" s="198">
        <v>0.42899999999999999</v>
      </c>
      <c r="F89" s="199">
        <v>4.8000000000000001E-2</v>
      </c>
      <c r="G89" s="203" t="s">
        <v>588</v>
      </c>
      <c r="H89" s="203" t="s">
        <v>588</v>
      </c>
      <c r="I89" s="204" t="s">
        <v>588</v>
      </c>
      <c r="J89" s="196" t="s">
        <v>588</v>
      </c>
      <c r="K89" s="2"/>
    </row>
    <row r="90" spans="1:11" ht="27" customHeight="1">
      <c r="A90" s="173" t="s">
        <v>753</v>
      </c>
      <c r="B90" s="145"/>
      <c r="C90" s="175"/>
      <c r="D90" s="197">
        <v>2.9089999999999998</v>
      </c>
      <c r="E90" s="198">
        <v>0.52300000000000002</v>
      </c>
      <c r="F90" s="199">
        <v>5.8000000000000003E-2</v>
      </c>
      <c r="G90" s="202">
        <v>1.22</v>
      </c>
      <c r="H90" s="203" t="s">
        <v>588</v>
      </c>
      <c r="I90" s="204" t="s">
        <v>588</v>
      </c>
      <c r="J90" s="196" t="s">
        <v>588</v>
      </c>
      <c r="K90" s="2"/>
    </row>
    <row r="91" spans="1:11" ht="27" customHeight="1">
      <c r="A91" s="173" t="s">
        <v>754</v>
      </c>
      <c r="B91" s="145"/>
      <c r="C91" s="175"/>
      <c r="D91" s="197">
        <v>2.9089999999999998</v>
      </c>
      <c r="E91" s="198">
        <v>0.52300000000000002</v>
      </c>
      <c r="F91" s="199">
        <v>5.8000000000000003E-2</v>
      </c>
      <c r="G91" s="202">
        <v>2.12</v>
      </c>
      <c r="H91" s="203" t="s">
        <v>588</v>
      </c>
      <c r="I91" s="204" t="s">
        <v>588</v>
      </c>
      <c r="J91" s="196" t="s">
        <v>588</v>
      </c>
      <c r="K91" s="2"/>
    </row>
    <row r="92" spans="1:11" ht="27" customHeight="1">
      <c r="A92" s="173" t="s">
        <v>755</v>
      </c>
      <c r="B92" s="145"/>
      <c r="C92" s="175"/>
      <c r="D92" s="197">
        <v>2.9089999999999998</v>
      </c>
      <c r="E92" s="198">
        <v>0.52300000000000002</v>
      </c>
      <c r="F92" s="199">
        <v>5.8000000000000003E-2</v>
      </c>
      <c r="G92" s="202">
        <v>6.1</v>
      </c>
      <c r="H92" s="203" t="s">
        <v>588</v>
      </c>
      <c r="I92" s="204" t="s">
        <v>588</v>
      </c>
      <c r="J92" s="196" t="s">
        <v>588</v>
      </c>
      <c r="K92" s="2"/>
    </row>
    <row r="93" spans="1:11" ht="27" customHeight="1">
      <c r="A93" s="173" t="s">
        <v>756</v>
      </c>
      <c r="B93" s="145"/>
      <c r="C93" s="175"/>
      <c r="D93" s="197">
        <v>2.9089999999999998</v>
      </c>
      <c r="E93" s="198">
        <v>0.52300000000000002</v>
      </c>
      <c r="F93" s="199">
        <v>5.8000000000000003E-2</v>
      </c>
      <c r="G93" s="202">
        <v>13.31</v>
      </c>
      <c r="H93" s="203" t="s">
        <v>588</v>
      </c>
      <c r="I93" s="204" t="s">
        <v>588</v>
      </c>
      <c r="J93" s="196" t="s">
        <v>588</v>
      </c>
      <c r="K93" s="2"/>
    </row>
    <row r="94" spans="1:11" ht="27" customHeight="1">
      <c r="A94" s="173" t="s">
        <v>757</v>
      </c>
      <c r="B94" s="145"/>
      <c r="C94" s="175"/>
      <c r="D94" s="197">
        <v>2.9089999999999998</v>
      </c>
      <c r="E94" s="198">
        <v>0.52300000000000002</v>
      </c>
      <c r="F94" s="199">
        <v>5.8000000000000003E-2</v>
      </c>
      <c r="G94" s="202">
        <v>40.21</v>
      </c>
      <c r="H94" s="203" t="s">
        <v>588</v>
      </c>
      <c r="I94" s="204" t="s">
        <v>588</v>
      </c>
      <c r="J94" s="196" t="s">
        <v>588</v>
      </c>
      <c r="K94" s="2"/>
    </row>
    <row r="95" spans="1:11" ht="27" customHeight="1">
      <c r="A95" s="173" t="s">
        <v>621</v>
      </c>
      <c r="B95" s="145"/>
      <c r="C95" s="175"/>
      <c r="D95" s="197">
        <v>2.9089999999999998</v>
      </c>
      <c r="E95" s="198">
        <v>0.52300000000000002</v>
      </c>
      <c r="F95" s="199">
        <v>5.8000000000000003E-2</v>
      </c>
      <c r="G95" s="203" t="s">
        <v>588</v>
      </c>
      <c r="H95" s="203" t="s">
        <v>588</v>
      </c>
      <c r="I95" s="204" t="s">
        <v>588</v>
      </c>
      <c r="J95" s="196" t="s">
        <v>588</v>
      </c>
      <c r="K95" s="2"/>
    </row>
    <row r="96" spans="1:11" ht="27" customHeight="1">
      <c r="A96" s="173" t="s">
        <v>758</v>
      </c>
      <c r="B96" s="145"/>
      <c r="C96" s="175"/>
      <c r="D96" s="197">
        <v>1.9219999999999999</v>
      </c>
      <c r="E96" s="198">
        <v>0.32</v>
      </c>
      <c r="F96" s="199">
        <v>3.6999999999999998E-2</v>
      </c>
      <c r="G96" s="202">
        <v>4.67</v>
      </c>
      <c r="H96" s="202">
        <v>0.65</v>
      </c>
      <c r="I96" s="205">
        <v>1.1000000000000001</v>
      </c>
      <c r="J96" s="195">
        <v>9.6000000000000002E-2</v>
      </c>
      <c r="K96" s="2"/>
    </row>
    <row r="97" spans="1:11" ht="27" customHeight="1">
      <c r="A97" s="173" t="s">
        <v>759</v>
      </c>
      <c r="B97" s="145"/>
      <c r="C97" s="175"/>
      <c r="D97" s="197">
        <v>1.9219999999999999</v>
      </c>
      <c r="E97" s="198">
        <v>0.32</v>
      </c>
      <c r="F97" s="199">
        <v>3.6999999999999998E-2</v>
      </c>
      <c r="G97" s="202">
        <v>63.56</v>
      </c>
      <c r="H97" s="202">
        <v>0.65</v>
      </c>
      <c r="I97" s="205">
        <v>1.1000000000000001</v>
      </c>
      <c r="J97" s="195">
        <v>9.6000000000000002E-2</v>
      </c>
      <c r="K97" s="2"/>
    </row>
    <row r="98" spans="1:11" ht="27" customHeight="1">
      <c r="A98" s="173" t="s">
        <v>760</v>
      </c>
      <c r="B98" s="145"/>
      <c r="C98" s="175"/>
      <c r="D98" s="197">
        <v>1.9219999999999999</v>
      </c>
      <c r="E98" s="198">
        <v>0.32</v>
      </c>
      <c r="F98" s="199">
        <v>3.6999999999999998E-2</v>
      </c>
      <c r="G98" s="202">
        <v>140.13</v>
      </c>
      <c r="H98" s="202">
        <v>0.65</v>
      </c>
      <c r="I98" s="205">
        <v>1.1000000000000001</v>
      </c>
      <c r="J98" s="195">
        <v>9.6000000000000002E-2</v>
      </c>
      <c r="K98" s="2"/>
    </row>
    <row r="99" spans="1:11" ht="27" customHeight="1">
      <c r="A99" s="173" t="s">
        <v>761</v>
      </c>
      <c r="B99" s="145"/>
      <c r="C99" s="175"/>
      <c r="D99" s="197">
        <v>1.9219999999999999</v>
      </c>
      <c r="E99" s="198">
        <v>0.32</v>
      </c>
      <c r="F99" s="199">
        <v>3.6999999999999998E-2</v>
      </c>
      <c r="G99" s="202">
        <v>232.85</v>
      </c>
      <c r="H99" s="202">
        <v>0.65</v>
      </c>
      <c r="I99" s="205">
        <v>1.1000000000000001</v>
      </c>
      <c r="J99" s="195">
        <v>9.6000000000000002E-2</v>
      </c>
      <c r="K99" s="2"/>
    </row>
    <row r="100" spans="1:11" ht="27.75" customHeight="1">
      <c r="A100" s="173" t="s">
        <v>762</v>
      </c>
      <c r="B100" s="145"/>
      <c r="C100" s="175"/>
      <c r="D100" s="197">
        <v>1.9219999999999999</v>
      </c>
      <c r="E100" s="198">
        <v>0.32</v>
      </c>
      <c r="F100" s="199">
        <v>3.6999999999999998E-2</v>
      </c>
      <c r="G100" s="202">
        <v>501.84</v>
      </c>
      <c r="H100" s="202">
        <v>0.65</v>
      </c>
      <c r="I100" s="205">
        <v>1.1000000000000001</v>
      </c>
      <c r="J100" s="195">
        <v>9.6000000000000002E-2</v>
      </c>
    </row>
    <row r="101" spans="1:11" ht="27.75" customHeight="1">
      <c r="A101" s="173" t="s">
        <v>763</v>
      </c>
      <c r="B101" s="145"/>
      <c r="C101" s="175"/>
      <c r="D101" s="197">
        <v>2.41</v>
      </c>
      <c r="E101" s="198">
        <v>0.32800000000000001</v>
      </c>
      <c r="F101" s="199">
        <v>4.2000000000000003E-2</v>
      </c>
      <c r="G101" s="202">
        <v>2.61</v>
      </c>
      <c r="H101" s="202">
        <v>2</v>
      </c>
      <c r="I101" s="205">
        <v>2.71</v>
      </c>
      <c r="J101" s="195">
        <v>0.10100000000000001</v>
      </c>
    </row>
    <row r="102" spans="1:11" ht="27.75" customHeight="1">
      <c r="A102" s="173" t="s">
        <v>764</v>
      </c>
      <c r="B102" s="145"/>
      <c r="C102" s="175"/>
      <c r="D102" s="197">
        <v>2.41</v>
      </c>
      <c r="E102" s="198">
        <v>0.32800000000000001</v>
      </c>
      <c r="F102" s="199">
        <v>4.2000000000000003E-2</v>
      </c>
      <c r="G102" s="202">
        <v>94.83</v>
      </c>
      <c r="H102" s="202">
        <v>2</v>
      </c>
      <c r="I102" s="205">
        <v>2.71</v>
      </c>
      <c r="J102" s="195">
        <v>0.10100000000000001</v>
      </c>
    </row>
    <row r="103" spans="1:11" ht="27.75" customHeight="1">
      <c r="A103" s="173" t="s">
        <v>765</v>
      </c>
      <c r="B103" s="145"/>
      <c r="C103" s="175"/>
      <c r="D103" s="197">
        <v>2.41</v>
      </c>
      <c r="E103" s="198">
        <v>0.32800000000000001</v>
      </c>
      <c r="F103" s="199">
        <v>4.2000000000000003E-2</v>
      </c>
      <c r="G103" s="202">
        <v>214.75</v>
      </c>
      <c r="H103" s="202">
        <v>2</v>
      </c>
      <c r="I103" s="205">
        <v>2.71</v>
      </c>
      <c r="J103" s="195">
        <v>0.10100000000000001</v>
      </c>
    </row>
    <row r="104" spans="1:11" ht="27.75" customHeight="1">
      <c r="A104" s="173" t="s">
        <v>766</v>
      </c>
      <c r="B104" s="145"/>
      <c r="C104" s="175"/>
      <c r="D104" s="197">
        <v>2.41</v>
      </c>
      <c r="E104" s="198">
        <v>0.32800000000000001</v>
      </c>
      <c r="F104" s="199">
        <v>4.2000000000000003E-2</v>
      </c>
      <c r="G104" s="202">
        <v>359.95</v>
      </c>
      <c r="H104" s="202">
        <v>2</v>
      </c>
      <c r="I104" s="205">
        <v>2.71</v>
      </c>
      <c r="J104" s="195">
        <v>0.10100000000000001</v>
      </c>
    </row>
    <row r="105" spans="1:11" ht="27.75" customHeight="1">
      <c r="A105" s="173" t="s">
        <v>767</v>
      </c>
      <c r="B105" s="145"/>
      <c r="C105" s="175"/>
      <c r="D105" s="197">
        <v>2.41</v>
      </c>
      <c r="E105" s="198">
        <v>0.32800000000000001</v>
      </c>
      <c r="F105" s="199">
        <v>4.2000000000000003E-2</v>
      </c>
      <c r="G105" s="202">
        <v>781.18</v>
      </c>
      <c r="H105" s="202">
        <v>2</v>
      </c>
      <c r="I105" s="205">
        <v>2.71</v>
      </c>
      <c r="J105" s="195">
        <v>0.10100000000000001</v>
      </c>
    </row>
    <row r="106" spans="1:11" ht="27.75" customHeight="1">
      <c r="A106" s="173" t="s">
        <v>768</v>
      </c>
      <c r="B106" s="145"/>
      <c r="C106" s="175"/>
      <c r="D106" s="197">
        <v>2.0270000000000001</v>
      </c>
      <c r="E106" s="198">
        <v>0.24199999999999999</v>
      </c>
      <c r="F106" s="199">
        <v>3.1E-2</v>
      </c>
      <c r="G106" s="202">
        <v>43.13</v>
      </c>
      <c r="H106" s="202">
        <v>1.79</v>
      </c>
      <c r="I106" s="205">
        <v>2.82</v>
      </c>
      <c r="J106" s="195">
        <v>7.4999999999999997E-2</v>
      </c>
    </row>
    <row r="107" spans="1:11" ht="27.75" customHeight="1">
      <c r="A107" s="173" t="s">
        <v>769</v>
      </c>
      <c r="B107" s="145"/>
      <c r="C107" s="175"/>
      <c r="D107" s="197">
        <v>2.0270000000000001</v>
      </c>
      <c r="E107" s="198">
        <v>0.24199999999999999</v>
      </c>
      <c r="F107" s="199">
        <v>3.1E-2</v>
      </c>
      <c r="G107" s="202">
        <v>632.71</v>
      </c>
      <c r="H107" s="202">
        <v>1.79</v>
      </c>
      <c r="I107" s="205">
        <v>2.82</v>
      </c>
      <c r="J107" s="195">
        <v>7.4999999999999997E-2</v>
      </c>
    </row>
    <row r="108" spans="1:11" ht="27.75" customHeight="1">
      <c r="A108" s="173" t="s">
        <v>770</v>
      </c>
      <c r="B108" s="145"/>
      <c r="C108" s="175"/>
      <c r="D108" s="197">
        <v>2.0270000000000001</v>
      </c>
      <c r="E108" s="198">
        <v>0.24199999999999999</v>
      </c>
      <c r="F108" s="199">
        <v>3.1E-2</v>
      </c>
      <c r="G108" s="202">
        <v>2236.1799999999998</v>
      </c>
      <c r="H108" s="202">
        <v>1.79</v>
      </c>
      <c r="I108" s="205">
        <v>2.82</v>
      </c>
      <c r="J108" s="195">
        <v>7.4999999999999997E-2</v>
      </c>
    </row>
    <row r="109" spans="1:11" ht="27.75" customHeight="1">
      <c r="A109" s="173" t="s">
        <v>771</v>
      </c>
      <c r="B109" s="145"/>
      <c r="C109" s="175"/>
      <c r="D109" s="197">
        <v>2.0270000000000001</v>
      </c>
      <c r="E109" s="198">
        <v>0.24199999999999999</v>
      </c>
      <c r="F109" s="199">
        <v>3.1E-2</v>
      </c>
      <c r="G109" s="202">
        <v>4484.78</v>
      </c>
      <c r="H109" s="202">
        <v>1.79</v>
      </c>
      <c r="I109" s="205">
        <v>2.82</v>
      </c>
      <c r="J109" s="195">
        <v>7.4999999999999997E-2</v>
      </c>
    </row>
    <row r="110" spans="1:11" ht="27.75" customHeight="1">
      <c r="A110" s="173" t="s">
        <v>772</v>
      </c>
      <c r="B110" s="145"/>
      <c r="C110" s="175"/>
      <c r="D110" s="197">
        <v>2.0270000000000001</v>
      </c>
      <c r="E110" s="198">
        <v>0.24199999999999999</v>
      </c>
      <c r="F110" s="199">
        <v>3.1E-2</v>
      </c>
      <c r="G110" s="202">
        <v>8389.2900000000009</v>
      </c>
      <c r="H110" s="202">
        <v>1.79</v>
      </c>
      <c r="I110" s="205">
        <v>2.82</v>
      </c>
      <c r="J110" s="195">
        <v>7.4999999999999997E-2</v>
      </c>
    </row>
    <row r="111" spans="1:11" ht="27.75" customHeight="1">
      <c r="A111" s="173" t="s">
        <v>622</v>
      </c>
      <c r="B111" s="145"/>
      <c r="C111" s="175"/>
      <c r="D111" s="200">
        <v>4.4080000000000004</v>
      </c>
      <c r="E111" s="201">
        <v>0.90300000000000002</v>
      </c>
      <c r="F111" s="199">
        <v>0.38600000000000001</v>
      </c>
      <c r="G111" s="203" t="s">
        <v>588</v>
      </c>
      <c r="H111" s="203" t="s">
        <v>588</v>
      </c>
      <c r="I111" s="204" t="s">
        <v>588</v>
      </c>
      <c r="J111" s="196" t="s">
        <v>588</v>
      </c>
    </row>
    <row r="112" spans="1:11" ht="27.75" customHeight="1">
      <c r="A112" s="173" t="s">
        <v>623</v>
      </c>
      <c r="B112" s="145"/>
      <c r="C112" s="175"/>
      <c r="D112" s="197">
        <v>-2.8029999999999999</v>
      </c>
      <c r="E112" s="198">
        <v>-0.504</v>
      </c>
      <c r="F112" s="199">
        <v>-5.6000000000000001E-2</v>
      </c>
      <c r="G112" s="202" t="s">
        <v>706</v>
      </c>
      <c r="H112" s="203" t="s">
        <v>588</v>
      </c>
      <c r="I112" s="204" t="s">
        <v>588</v>
      </c>
      <c r="J112" s="196" t="s">
        <v>588</v>
      </c>
    </row>
    <row r="113" spans="1:10" ht="27.75" customHeight="1">
      <c r="A113" s="173" t="s">
        <v>624</v>
      </c>
      <c r="B113" s="145"/>
      <c r="C113" s="175"/>
      <c r="D113" s="197">
        <v>-2.8359999999999999</v>
      </c>
      <c r="E113" s="198">
        <v>-0.48899999999999999</v>
      </c>
      <c r="F113" s="199">
        <v>-5.5E-2</v>
      </c>
      <c r="G113" s="202" t="s">
        <v>706</v>
      </c>
      <c r="H113" s="203" t="s">
        <v>588</v>
      </c>
      <c r="I113" s="204" t="s">
        <v>588</v>
      </c>
      <c r="J113" s="196" t="s">
        <v>588</v>
      </c>
    </row>
    <row r="114" spans="1:10" ht="27.75" customHeight="1">
      <c r="A114" s="173" t="s">
        <v>625</v>
      </c>
      <c r="B114" s="145"/>
      <c r="C114" s="175"/>
      <c r="D114" s="197">
        <v>-2.8029999999999999</v>
      </c>
      <c r="E114" s="198">
        <v>-0.504</v>
      </c>
      <c r="F114" s="199">
        <v>-5.6000000000000001E-2</v>
      </c>
      <c r="G114" s="202" t="s">
        <v>706</v>
      </c>
      <c r="H114" s="203" t="s">
        <v>588</v>
      </c>
      <c r="I114" s="204" t="s">
        <v>588</v>
      </c>
      <c r="J114" s="195">
        <v>0.129</v>
      </c>
    </row>
    <row r="115" spans="1:10" ht="27.75" customHeight="1">
      <c r="A115" s="173" t="s">
        <v>626</v>
      </c>
      <c r="B115" s="145"/>
      <c r="C115" s="175"/>
      <c r="D115" s="197">
        <v>-2.8359999999999999</v>
      </c>
      <c r="E115" s="198">
        <v>-0.48899999999999999</v>
      </c>
      <c r="F115" s="199">
        <v>-5.5E-2</v>
      </c>
      <c r="G115" s="202" t="s">
        <v>706</v>
      </c>
      <c r="H115" s="203" t="s">
        <v>588</v>
      </c>
      <c r="I115" s="204" t="s">
        <v>588</v>
      </c>
      <c r="J115" s="195">
        <v>0.13300000000000001</v>
      </c>
    </row>
    <row r="116" spans="1:10" ht="27.75" customHeight="1">
      <c r="A116" s="173" t="s">
        <v>627</v>
      </c>
      <c r="B116" s="145"/>
      <c r="C116" s="175"/>
      <c r="D116" s="197">
        <v>-3.8479999999999999</v>
      </c>
      <c r="E116" s="198">
        <v>-0.505</v>
      </c>
      <c r="F116" s="199">
        <v>-6.4000000000000001E-2</v>
      </c>
      <c r="G116" s="202">
        <v>57.85</v>
      </c>
      <c r="H116" s="203" t="s">
        <v>588</v>
      </c>
      <c r="I116" s="204" t="s">
        <v>588</v>
      </c>
      <c r="J116" s="195">
        <v>0.189</v>
      </c>
    </row>
    <row r="117" spans="1:10" ht="27.75" customHeight="1">
      <c r="A117" s="173" t="s">
        <v>773</v>
      </c>
      <c r="B117" s="145"/>
      <c r="C117" s="175"/>
      <c r="D117" s="197">
        <v>1.778</v>
      </c>
      <c r="E117" s="198">
        <v>0.32</v>
      </c>
      <c r="F117" s="199">
        <v>3.5000000000000003E-2</v>
      </c>
      <c r="G117" s="202">
        <v>12.27</v>
      </c>
      <c r="H117" s="203" t="s">
        <v>588</v>
      </c>
      <c r="I117" s="204" t="s">
        <v>588</v>
      </c>
      <c r="J117" s="196" t="s">
        <v>588</v>
      </c>
    </row>
    <row r="118" spans="1:10" ht="27.75" customHeight="1">
      <c r="A118" s="173" t="s">
        <v>774</v>
      </c>
      <c r="B118" s="145"/>
      <c r="C118" s="175"/>
      <c r="D118" s="197">
        <v>1.778</v>
      </c>
      <c r="E118" s="198">
        <v>0.32</v>
      </c>
      <c r="F118" s="199">
        <v>3.5000000000000003E-2</v>
      </c>
      <c r="G118" s="203" t="s">
        <v>588</v>
      </c>
      <c r="H118" s="203" t="s">
        <v>588</v>
      </c>
      <c r="I118" s="204" t="s">
        <v>588</v>
      </c>
      <c r="J118" s="196" t="s">
        <v>588</v>
      </c>
    </row>
    <row r="119" spans="1:10" ht="27.75" customHeight="1">
      <c r="A119" s="173" t="s">
        <v>775</v>
      </c>
      <c r="B119" s="145"/>
      <c r="C119" s="175"/>
      <c r="D119" s="197">
        <v>2.1680000000000001</v>
      </c>
      <c r="E119" s="198">
        <v>0.39</v>
      </c>
      <c r="F119" s="199">
        <v>4.2999999999999997E-2</v>
      </c>
      <c r="G119" s="202">
        <v>0.93</v>
      </c>
      <c r="H119" s="203" t="s">
        <v>588</v>
      </c>
      <c r="I119" s="204" t="s">
        <v>588</v>
      </c>
      <c r="J119" s="196" t="s">
        <v>588</v>
      </c>
    </row>
    <row r="120" spans="1:10" ht="27.75" customHeight="1">
      <c r="A120" s="173" t="s">
        <v>776</v>
      </c>
      <c r="B120" s="145"/>
      <c r="C120" s="175"/>
      <c r="D120" s="197">
        <v>2.1680000000000001</v>
      </c>
      <c r="E120" s="198">
        <v>0.39</v>
      </c>
      <c r="F120" s="199">
        <v>4.2999999999999997E-2</v>
      </c>
      <c r="G120" s="202">
        <v>1.6</v>
      </c>
      <c r="H120" s="203" t="s">
        <v>588</v>
      </c>
      <c r="I120" s="204" t="s">
        <v>588</v>
      </c>
      <c r="J120" s="196" t="s">
        <v>588</v>
      </c>
    </row>
    <row r="121" spans="1:10" ht="27.75" customHeight="1">
      <c r="A121" s="173" t="s">
        <v>777</v>
      </c>
      <c r="B121" s="145"/>
      <c r="C121" s="175"/>
      <c r="D121" s="197">
        <v>2.1680000000000001</v>
      </c>
      <c r="E121" s="198">
        <v>0.39</v>
      </c>
      <c r="F121" s="199">
        <v>4.2999999999999997E-2</v>
      </c>
      <c r="G121" s="202">
        <v>4.5599999999999996</v>
      </c>
      <c r="H121" s="203" t="s">
        <v>588</v>
      </c>
      <c r="I121" s="204" t="s">
        <v>588</v>
      </c>
      <c r="J121" s="196" t="s">
        <v>588</v>
      </c>
    </row>
    <row r="122" spans="1:10" ht="27.75" customHeight="1">
      <c r="A122" s="173" t="s">
        <v>778</v>
      </c>
      <c r="B122" s="145"/>
      <c r="C122" s="175"/>
      <c r="D122" s="197">
        <v>2.1680000000000001</v>
      </c>
      <c r="E122" s="198">
        <v>0.39</v>
      </c>
      <c r="F122" s="199">
        <v>4.2999999999999997E-2</v>
      </c>
      <c r="G122" s="202">
        <v>9.94</v>
      </c>
      <c r="H122" s="203" t="s">
        <v>588</v>
      </c>
      <c r="I122" s="204" t="s">
        <v>588</v>
      </c>
      <c r="J122" s="196" t="s">
        <v>588</v>
      </c>
    </row>
    <row r="123" spans="1:10" ht="27.75" customHeight="1">
      <c r="A123" s="173" t="s">
        <v>779</v>
      </c>
      <c r="B123" s="145"/>
      <c r="C123" s="175"/>
      <c r="D123" s="197">
        <v>2.1680000000000001</v>
      </c>
      <c r="E123" s="198">
        <v>0.39</v>
      </c>
      <c r="F123" s="199">
        <v>4.2999999999999997E-2</v>
      </c>
      <c r="G123" s="202">
        <v>29.99</v>
      </c>
      <c r="H123" s="203" t="s">
        <v>588</v>
      </c>
      <c r="I123" s="204" t="s">
        <v>588</v>
      </c>
      <c r="J123" s="196" t="s">
        <v>588</v>
      </c>
    </row>
    <row r="124" spans="1:10" ht="27.75" customHeight="1">
      <c r="A124" s="173" t="s">
        <v>629</v>
      </c>
      <c r="B124" s="145"/>
      <c r="C124" s="175"/>
      <c r="D124" s="197">
        <v>2.1680000000000001</v>
      </c>
      <c r="E124" s="198">
        <v>0.39</v>
      </c>
      <c r="F124" s="199">
        <v>4.2999999999999997E-2</v>
      </c>
      <c r="G124" s="203" t="s">
        <v>588</v>
      </c>
      <c r="H124" s="203" t="s">
        <v>588</v>
      </c>
      <c r="I124" s="204" t="s">
        <v>588</v>
      </c>
      <c r="J124" s="196" t="s">
        <v>588</v>
      </c>
    </row>
    <row r="125" spans="1:10" ht="27.75" customHeight="1">
      <c r="A125" s="173" t="s">
        <v>780</v>
      </c>
      <c r="B125" s="145"/>
      <c r="C125" s="175"/>
      <c r="D125" s="197">
        <v>1.4319999999999999</v>
      </c>
      <c r="E125" s="198">
        <v>0.23799999999999999</v>
      </c>
      <c r="F125" s="199">
        <v>2.7E-2</v>
      </c>
      <c r="G125" s="202">
        <v>3.5</v>
      </c>
      <c r="H125" s="202">
        <v>0.48</v>
      </c>
      <c r="I125" s="205">
        <v>0.82</v>
      </c>
      <c r="J125" s="195">
        <v>7.1999999999999995E-2</v>
      </c>
    </row>
    <row r="126" spans="1:10" ht="27.75" customHeight="1">
      <c r="A126" s="173" t="s">
        <v>781</v>
      </c>
      <c r="B126" s="145"/>
      <c r="C126" s="175"/>
      <c r="D126" s="197">
        <v>1.4319999999999999</v>
      </c>
      <c r="E126" s="198">
        <v>0.23799999999999999</v>
      </c>
      <c r="F126" s="199">
        <v>2.7E-2</v>
      </c>
      <c r="G126" s="202">
        <v>47.39</v>
      </c>
      <c r="H126" s="202">
        <v>0.48</v>
      </c>
      <c r="I126" s="205">
        <v>0.82</v>
      </c>
      <c r="J126" s="195">
        <v>7.1999999999999995E-2</v>
      </c>
    </row>
    <row r="127" spans="1:10" ht="27.75" customHeight="1">
      <c r="A127" s="173" t="s">
        <v>782</v>
      </c>
      <c r="B127" s="145"/>
      <c r="C127" s="175"/>
      <c r="D127" s="197">
        <v>1.4319999999999999</v>
      </c>
      <c r="E127" s="198">
        <v>0.23799999999999999</v>
      </c>
      <c r="F127" s="199">
        <v>2.7E-2</v>
      </c>
      <c r="G127" s="202">
        <v>104.46</v>
      </c>
      <c r="H127" s="202">
        <v>0.48</v>
      </c>
      <c r="I127" s="205">
        <v>0.82</v>
      </c>
      <c r="J127" s="195">
        <v>7.1999999999999995E-2</v>
      </c>
    </row>
    <row r="128" spans="1:10" ht="27.75" customHeight="1">
      <c r="A128" s="173" t="s">
        <v>783</v>
      </c>
      <c r="B128" s="145"/>
      <c r="C128" s="175"/>
      <c r="D128" s="197">
        <v>1.4319999999999999</v>
      </c>
      <c r="E128" s="198">
        <v>0.23799999999999999</v>
      </c>
      <c r="F128" s="199">
        <v>2.7E-2</v>
      </c>
      <c r="G128" s="202">
        <v>173.57</v>
      </c>
      <c r="H128" s="202">
        <v>0.48</v>
      </c>
      <c r="I128" s="205">
        <v>0.82</v>
      </c>
      <c r="J128" s="195">
        <v>7.1999999999999995E-2</v>
      </c>
    </row>
    <row r="129" spans="1:10" ht="27.75" customHeight="1">
      <c r="A129" s="173" t="s">
        <v>784</v>
      </c>
      <c r="B129" s="145"/>
      <c r="C129" s="175"/>
      <c r="D129" s="197">
        <v>1.4319999999999999</v>
      </c>
      <c r="E129" s="198">
        <v>0.23799999999999999</v>
      </c>
      <c r="F129" s="199">
        <v>2.7E-2</v>
      </c>
      <c r="G129" s="202">
        <v>374.06</v>
      </c>
      <c r="H129" s="202">
        <v>0.48</v>
      </c>
      <c r="I129" s="205">
        <v>0.82</v>
      </c>
      <c r="J129" s="195">
        <v>7.1999999999999995E-2</v>
      </c>
    </row>
    <row r="130" spans="1:10" ht="27.75" customHeight="1">
      <c r="A130" s="173" t="s">
        <v>785</v>
      </c>
      <c r="B130" s="145"/>
      <c r="C130" s="175"/>
      <c r="D130" s="197">
        <v>1.796</v>
      </c>
      <c r="E130" s="198">
        <v>0.24399999999999999</v>
      </c>
      <c r="F130" s="199">
        <v>3.1E-2</v>
      </c>
      <c r="G130" s="202">
        <v>1.96</v>
      </c>
      <c r="H130" s="202">
        <v>1.49</v>
      </c>
      <c r="I130" s="205">
        <v>2.02</v>
      </c>
      <c r="J130" s="195">
        <v>7.4999999999999997E-2</v>
      </c>
    </row>
    <row r="131" spans="1:10" ht="27.75" customHeight="1">
      <c r="A131" s="173" t="s">
        <v>786</v>
      </c>
      <c r="B131" s="145"/>
      <c r="C131" s="175"/>
      <c r="D131" s="197">
        <v>1.796</v>
      </c>
      <c r="E131" s="198">
        <v>0.24399999999999999</v>
      </c>
      <c r="F131" s="199">
        <v>3.1E-2</v>
      </c>
      <c r="G131" s="202">
        <v>70.7</v>
      </c>
      <c r="H131" s="202">
        <v>1.49</v>
      </c>
      <c r="I131" s="205">
        <v>2.02</v>
      </c>
      <c r="J131" s="195">
        <v>7.4999999999999997E-2</v>
      </c>
    </row>
    <row r="132" spans="1:10" ht="27.75" customHeight="1">
      <c r="A132" s="173" t="s">
        <v>787</v>
      </c>
      <c r="B132" s="145"/>
      <c r="C132" s="175"/>
      <c r="D132" s="197">
        <v>1.796</v>
      </c>
      <c r="E132" s="198">
        <v>0.24399999999999999</v>
      </c>
      <c r="F132" s="199">
        <v>3.1E-2</v>
      </c>
      <c r="G132" s="202">
        <v>160.08000000000001</v>
      </c>
      <c r="H132" s="202">
        <v>1.49</v>
      </c>
      <c r="I132" s="205">
        <v>2.02</v>
      </c>
      <c r="J132" s="195">
        <v>7.4999999999999997E-2</v>
      </c>
    </row>
    <row r="133" spans="1:10" ht="27.75" customHeight="1">
      <c r="A133" s="173" t="s">
        <v>788</v>
      </c>
      <c r="B133" s="145"/>
      <c r="C133" s="175"/>
      <c r="D133" s="197">
        <v>1.796</v>
      </c>
      <c r="E133" s="198">
        <v>0.24399999999999999</v>
      </c>
      <c r="F133" s="199">
        <v>3.1E-2</v>
      </c>
      <c r="G133" s="202">
        <v>268.3</v>
      </c>
      <c r="H133" s="202">
        <v>1.49</v>
      </c>
      <c r="I133" s="205">
        <v>2.02</v>
      </c>
      <c r="J133" s="195">
        <v>7.4999999999999997E-2</v>
      </c>
    </row>
    <row r="134" spans="1:10" ht="27.75" customHeight="1">
      <c r="A134" s="173" t="s">
        <v>789</v>
      </c>
      <c r="B134" s="145"/>
      <c r="C134" s="175"/>
      <c r="D134" s="197">
        <v>1.796</v>
      </c>
      <c r="E134" s="198">
        <v>0.24399999999999999</v>
      </c>
      <c r="F134" s="199">
        <v>3.1E-2</v>
      </c>
      <c r="G134" s="202">
        <v>582.26</v>
      </c>
      <c r="H134" s="202">
        <v>1.49</v>
      </c>
      <c r="I134" s="205">
        <v>2.02</v>
      </c>
      <c r="J134" s="195">
        <v>7.4999999999999997E-2</v>
      </c>
    </row>
    <row r="135" spans="1:10" ht="27.75" customHeight="1">
      <c r="A135" s="173" t="s">
        <v>790</v>
      </c>
      <c r="B135" s="145"/>
      <c r="C135" s="175"/>
      <c r="D135" s="197">
        <v>1.5109999999999999</v>
      </c>
      <c r="E135" s="198">
        <v>0.18</v>
      </c>
      <c r="F135" s="199">
        <v>2.3E-2</v>
      </c>
      <c r="G135" s="202">
        <v>32.17</v>
      </c>
      <c r="H135" s="202">
        <v>1.33</v>
      </c>
      <c r="I135" s="205">
        <v>2.1</v>
      </c>
      <c r="J135" s="195">
        <v>5.6000000000000001E-2</v>
      </c>
    </row>
    <row r="136" spans="1:10" ht="27.75" customHeight="1">
      <c r="A136" s="173" t="s">
        <v>791</v>
      </c>
      <c r="B136" s="145"/>
      <c r="C136" s="175"/>
      <c r="D136" s="197">
        <v>1.5109999999999999</v>
      </c>
      <c r="E136" s="198">
        <v>0.18</v>
      </c>
      <c r="F136" s="199">
        <v>2.3E-2</v>
      </c>
      <c r="G136" s="202">
        <v>471.59</v>
      </c>
      <c r="H136" s="202">
        <v>1.33</v>
      </c>
      <c r="I136" s="205">
        <v>2.1</v>
      </c>
      <c r="J136" s="195">
        <v>5.6000000000000001E-2</v>
      </c>
    </row>
    <row r="137" spans="1:10" ht="27.75" customHeight="1">
      <c r="A137" s="173" t="s">
        <v>792</v>
      </c>
      <c r="B137" s="145"/>
      <c r="C137" s="175"/>
      <c r="D137" s="197">
        <v>1.5109999999999999</v>
      </c>
      <c r="E137" s="198">
        <v>0.18</v>
      </c>
      <c r="F137" s="199">
        <v>2.3E-2</v>
      </c>
      <c r="G137" s="202">
        <v>1666.72</v>
      </c>
      <c r="H137" s="202">
        <v>1.33</v>
      </c>
      <c r="I137" s="205">
        <v>2.1</v>
      </c>
      <c r="J137" s="195">
        <v>5.6000000000000001E-2</v>
      </c>
    </row>
    <row r="138" spans="1:10" ht="27.75" customHeight="1">
      <c r="A138" s="173" t="s">
        <v>793</v>
      </c>
      <c r="B138" s="145"/>
      <c r="C138" s="175"/>
      <c r="D138" s="197">
        <v>1.5109999999999999</v>
      </c>
      <c r="E138" s="198">
        <v>0.18</v>
      </c>
      <c r="F138" s="199">
        <v>2.3E-2</v>
      </c>
      <c r="G138" s="202">
        <v>3342.68</v>
      </c>
      <c r="H138" s="202">
        <v>1.33</v>
      </c>
      <c r="I138" s="205">
        <v>2.1</v>
      </c>
      <c r="J138" s="195">
        <v>5.6000000000000001E-2</v>
      </c>
    </row>
    <row r="139" spans="1:10" ht="27.75" customHeight="1">
      <c r="A139" s="173" t="s">
        <v>794</v>
      </c>
      <c r="B139" s="145"/>
      <c r="C139" s="175"/>
      <c r="D139" s="197">
        <v>1.5109999999999999</v>
      </c>
      <c r="E139" s="198">
        <v>0.18</v>
      </c>
      <c r="F139" s="199">
        <v>2.3E-2</v>
      </c>
      <c r="G139" s="202">
        <v>6252.86</v>
      </c>
      <c r="H139" s="202">
        <v>1.33</v>
      </c>
      <c r="I139" s="205">
        <v>2.1</v>
      </c>
      <c r="J139" s="195">
        <v>5.6000000000000001E-2</v>
      </c>
    </row>
    <row r="140" spans="1:10" ht="27.75" customHeight="1">
      <c r="A140" s="173" t="s">
        <v>630</v>
      </c>
      <c r="B140" s="145"/>
      <c r="C140" s="175"/>
      <c r="D140" s="200">
        <v>3.2850000000000001</v>
      </c>
      <c r="E140" s="201">
        <v>0.67300000000000004</v>
      </c>
      <c r="F140" s="199">
        <v>0.28799999999999998</v>
      </c>
      <c r="G140" s="203" t="s">
        <v>588</v>
      </c>
      <c r="H140" s="203" t="s">
        <v>588</v>
      </c>
      <c r="I140" s="204" t="s">
        <v>588</v>
      </c>
      <c r="J140" s="196" t="s">
        <v>588</v>
      </c>
    </row>
    <row r="141" spans="1:10" ht="27.75" customHeight="1">
      <c r="A141" s="173" t="s">
        <v>631</v>
      </c>
      <c r="B141" s="145"/>
      <c r="C141" s="175"/>
      <c r="D141" s="197">
        <v>-2.09</v>
      </c>
      <c r="E141" s="198">
        <v>-0.376</v>
      </c>
      <c r="F141" s="199">
        <v>-4.2000000000000003E-2</v>
      </c>
      <c r="G141" s="202" t="s">
        <v>706</v>
      </c>
      <c r="H141" s="203" t="s">
        <v>588</v>
      </c>
      <c r="I141" s="204" t="s">
        <v>588</v>
      </c>
      <c r="J141" s="196" t="s">
        <v>588</v>
      </c>
    </row>
    <row r="142" spans="1:10" ht="27.75" customHeight="1">
      <c r="A142" s="173" t="s">
        <v>632</v>
      </c>
      <c r="B142" s="145"/>
      <c r="C142" s="175"/>
      <c r="D142" s="197">
        <v>-2.113</v>
      </c>
      <c r="E142" s="198">
        <v>-0.36399999999999999</v>
      </c>
      <c r="F142" s="199">
        <v>-4.1000000000000002E-2</v>
      </c>
      <c r="G142" s="202" t="s">
        <v>706</v>
      </c>
      <c r="H142" s="203" t="s">
        <v>588</v>
      </c>
      <c r="I142" s="204" t="s">
        <v>588</v>
      </c>
      <c r="J142" s="196" t="s">
        <v>588</v>
      </c>
    </row>
    <row r="143" spans="1:10" ht="27.75" customHeight="1">
      <c r="A143" s="173" t="s">
        <v>633</v>
      </c>
      <c r="B143" s="145"/>
      <c r="C143" s="175"/>
      <c r="D143" s="197">
        <v>-2.09</v>
      </c>
      <c r="E143" s="198">
        <v>-0.376</v>
      </c>
      <c r="F143" s="199">
        <v>-4.2000000000000003E-2</v>
      </c>
      <c r="G143" s="202" t="s">
        <v>706</v>
      </c>
      <c r="H143" s="203" t="s">
        <v>588</v>
      </c>
      <c r="I143" s="204" t="s">
        <v>588</v>
      </c>
      <c r="J143" s="195">
        <v>9.6000000000000002E-2</v>
      </c>
    </row>
    <row r="144" spans="1:10" ht="27.75" customHeight="1">
      <c r="A144" s="173" t="s">
        <v>634</v>
      </c>
      <c r="B144" s="145"/>
      <c r="C144" s="175"/>
      <c r="D144" s="197">
        <v>-2.113</v>
      </c>
      <c r="E144" s="198">
        <v>-0.36399999999999999</v>
      </c>
      <c r="F144" s="199">
        <v>-4.1000000000000002E-2</v>
      </c>
      <c r="G144" s="202" t="s">
        <v>706</v>
      </c>
      <c r="H144" s="203" t="s">
        <v>588</v>
      </c>
      <c r="I144" s="204" t="s">
        <v>588</v>
      </c>
      <c r="J144" s="195">
        <v>9.9000000000000005E-2</v>
      </c>
    </row>
    <row r="145" spans="1:10" ht="27.75" customHeight="1">
      <c r="A145" s="173" t="s">
        <v>635</v>
      </c>
      <c r="B145" s="145"/>
      <c r="C145" s="175"/>
      <c r="D145" s="197">
        <v>-2.8679999999999999</v>
      </c>
      <c r="E145" s="198">
        <v>-0.377</v>
      </c>
      <c r="F145" s="199">
        <v>-4.8000000000000001E-2</v>
      </c>
      <c r="G145" s="202">
        <v>43.12</v>
      </c>
      <c r="H145" s="203" t="s">
        <v>588</v>
      </c>
      <c r="I145" s="204" t="s">
        <v>588</v>
      </c>
      <c r="J145" s="195">
        <v>0.14099999999999999</v>
      </c>
    </row>
    <row r="146" spans="1:10" ht="27.75" customHeight="1">
      <c r="A146" s="173" t="s">
        <v>795</v>
      </c>
      <c r="B146" s="145"/>
      <c r="C146" s="175"/>
      <c r="D146" s="197">
        <v>0.77400000000000002</v>
      </c>
      <c r="E146" s="198">
        <v>0.13900000000000001</v>
      </c>
      <c r="F146" s="199">
        <v>1.4999999999999999E-2</v>
      </c>
      <c r="G146" s="202">
        <v>10.82</v>
      </c>
      <c r="H146" s="203" t="s">
        <v>588</v>
      </c>
      <c r="I146" s="204" t="s">
        <v>588</v>
      </c>
      <c r="J146" s="196" t="s">
        <v>588</v>
      </c>
    </row>
    <row r="147" spans="1:10" ht="27.75" customHeight="1">
      <c r="A147" s="173" t="s">
        <v>796</v>
      </c>
      <c r="B147" s="145"/>
      <c r="C147" s="175"/>
      <c r="D147" s="197">
        <v>0.77400000000000002</v>
      </c>
      <c r="E147" s="198">
        <v>0.13900000000000001</v>
      </c>
      <c r="F147" s="199">
        <v>1.4999999999999999E-2</v>
      </c>
      <c r="G147" s="203" t="s">
        <v>588</v>
      </c>
      <c r="H147" s="203" t="s">
        <v>588</v>
      </c>
      <c r="I147" s="204" t="s">
        <v>588</v>
      </c>
      <c r="J147" s="196" t="s">
        <v>588</v>
      </c>
    </row>
    <row r="148" spans="1:10" ht="27.75" customHeight="1">
      <c r="A148" s="173" t="s">
        <v>797</v>
      </c>
      <c r="B148" s="145"/>
      <c r="C148" s="175"/>
      <c r="D148" s="197">
        <v>0.94399999999999995</v>
      </c>
      <c r="E148" s="198">
        <v>0.17</v>
      </c>
      <c r="F148" s="199">
        <v>1.9E-2</v>
      </c>
      <c r="G148" s="202">
        <v>0.44</v>
      </c>
      <c r="H148" s="203" t="s">
        <v>588</v>
      </c>
      <c r="I148" s="204" t="s">
        <v>588</v>
      </c>
      <c r="J148" s="196" t="s">
        <v>588</v>
      </c>
    </row>
    <row r="149" spans="1:10" ht="27.75" customHeight="1">
      <c r="A149" s="173" t="s">
        <v>798</v>
      </c>
      <c r="B149" s="145"/>
      <c r="C149" s="175"/>
      <c r="D149" s="197">
        <v>0.94399999999999995</v>
      </c>
      <c r="E149" s="198">
        <v>0.17</v>
      </c>
      <c r="F149" s="199">
        <v>1.9E-2</v>
      </c>
      <c r="G149" s="202">
        <v>0.73</v>
      </c>
      <c r="H149" s="203" t="s">
        <v>588</v>
      </c>
      <c r="I149" s="204" t="s">
        <v>588</v>
      </c>
      <c r="J149" s="196" t="s">
        <v>588</v>
      </c>
    </row>
    <row r="150" spans="1:10" ht="27.75" customHeight="1">
      <c r="A150" s="173" t="s">
        <v>799</v>
      </c>
      <c r="B150" s="145"/>
      <c r="C150" s="175"/>
      <c r="D150" s="197">
        <v>0.94399999999999995</v>
      </c>
      <c r="E150" s="198">
        <v>0.17</v>
      </c>
      <c r="F150" s="199">
        <v>1.9E-2</v>
      </c>
      <c r="G150" s="202">
        <v>2.02</v>
      </c>
      <c r="H150" s="203" t="s">
        <v>588</v>
      </c>
      <c r="I150" s="204" t="s">
        <v>588</v>
      </c>
      <c r="J150" s="196" t="s">
        <v>588</v>
      </c>
    </row>
    <row r="151" spans="1:10" ht="27.75" customHeight="1">
      <c r="A151" s="173" t="s">
        <v>800</v>
      </c>
      <c r="B151" s="145"/>
      <c r="C151" s="175"/>
      <c r="D151" s="197">
        <v>0.94399999999999995</v>
      </c>
      <c r="E151" s="198">
        <v>0.17</v>
      </c>
      <c r="F151" s="199">
        <v>1.9E-2</v>
      </c>
      <c r="G151" s="202">
        <v>4.3600000000000003</v>
      </c>
      <c r="H151" s="203" t="s">
        <v>588</v>
      </c>
      <c r="I151" s="204" t="s">
        <v>588</v>
      </c>
      <c r="J151" s="196" t="s">
        <v>588</v>
      </c>
    </row>
    <row r="152" spans="1:10" ht="27.75" customHeight="1">
      <c r="A152" s="173" t="s">
        <v>801</v>
      </c>
      <c r="B152" s="145"/>
      <c r="C152" s="175"/>
      <c r="D152" s="197">
        <v>0.94399999999999995</v>
      </c>
      <c r="E152" s="198">
        <v>0.17</v>
      </c>
      <c r="F152" s="199">
        <v>1.9E-2</v>
      </c>
      <c r="G152" s="202">
        <v>13.09</v>
      </c>
      <c r="H152" s="203" t="s">
        <v>588</v>
      </c>
      <c r="I152" s="204" t="s">
        <v>588</v>
      </c>
      <c r="J152" s="196" t="s">
        <v>588</v>
      </c>
    </row>
    <row r="153" spans="1:10" ht="27.75" customHeight="1">
      <c r="A153" s="173" t="s">
        <v>637</v>
      </c>
      <c r="B153" s="145"/>
      <c r="C153" s="175"/>
      <c r="D153" s="197">
        <v>0.94399999999999995</v>
      </c>
      <c r="E153" s="198">
        <v>0.17</v>
      </c>
      <c r="F153" s="199">
        <v>1.9E-2</v>
      </c>
      <c r="G153" s="203" t="s">
        <v>588</v>
      </c>
      <c r="H153" s="203" t="s">
        <v>588</v>
      </c>
      <c r="I153" s="204" t="s">
        <v>588</v>
      </c>
      <c r="J153" s="196" t="s">
        <v>588</v>
      </c>
    </row>
    <row r="154" spans="1:10" ht="27.75" customHeight="1">
      <c r="A154" s="173" t="s">
        <v>802</v>
      </c>
      <c r="B154" s="145"/>
      <c r="C154" s="175"/>
      <c r="D154" s="197">
        <v>0.623</v>
      </c>
      <c r="E154" s="198">
        <v>0.104</v>
      </c>
      <c r="F154" s="199">
        <v>1.2E-2</v>
      </c>
      <c r="G154" s="202">
        <v>1.56</v>
      </c>
      <c r="H154" s="202">
        <v>0.21</v>
      </c>
      <c r="I154" s="205">
        <v>0.36</v>
      </c>
      <c r="J154" s="195">
        <v>3.1E-2</v>
      </c>
    </row>
    <row r="155" spans="1:10" ht="27.75" customHeight="1">
      <c r="A155" s="173" t="s">
        <v>803</v>
      </c>
      <c r="B155" s="145"/>
      <c r="C155" s="175"/>
      <c r="D155" s="197">
        <v>0.623</v>
      </c>
      <c r="E155" s="198">
        <v>0.104</v>
      </c>
      <c r="F155" s="199">
        <v>1.2E-2</v>
      </c>
      <c r="G155" s="202">
        <v>20.66</v>
      </c>
      <c r="H155" s="202">
        <v>0.21</v>
      </c>
      <c r="I155" s="205">
        <v>0.36</v>
      </c>
      <c r="J155" s="195">
        <v>3.1E-2</v>
      </c>
    </row>
    <row r="156" spans="1:10" ht="27.75" customHeight="1">
      <c r="A156" s="173" t="s">
        <v>804</v>
      </c>
      <c r="B156" s="145"/>
      <c r="C156" s="175"/>
      <c r="D156" s="197">
        <v>0.623</v>
      </c>
      <c r="E156" s="198">
        <v>0.104</v>
      </c>
      <c r="F156" s="199">
        <v>1.2E-2</v>
      </c>
      <c r="G156" s="202">
        <v>45.5</v>
      </c>
      <c r="H156" s="202">
        <v>0.21</v>
      </c>
      <c r="I156" s="205">
        <v>0.36</v>
      </c>
      <c r="J156" s="195">
        <v>3.1E-2</v>
      </c>
    </row>
    <row r="157" spans="1:10" ht="27.75" customHeight="1">
      <c r="A157" s="173" t="s">
        <v>805</v>
      </c>
      <c r="B157" s="145"/>
      <c r="C157" s="175"/>
      <c r="D157" s="197">
        <v>0.623</v>
      </c>
      <c r="E157" s="198">
        <v>0.104</v>
      </c>
      <c r="F157" s="199">
        <v>1.2E-2</v>
      </c>
      <c r="G157" s="202">
        <v>75.569999999999993</v>
      </c>
      <c r="H157" s="202">
        <v>0.21</v>
      </c>
      <c r="I157" s="205">
        <v>0.36</v>
      </c>
      <c r="J157" s="195">
        <v>3.1E-2</v>
      </c>
    </row>
    <row r="158" spans="1:10" ht="27.75" customHeight="1">
      <c r="A158" s="173" t="s">
        <v>806</v>
      </c>
      <c r="B158" s="145"/>
      <c r="C158" s="175"/>
      <c r="D158" s="197">
        <v>0.623</v>
      </c>
      <c r="E158" s="198">
        <v>0.104</v>
      </c>
      <c r="F158" s="199">
        <v>1.2E-2</v>
      </c>
      <c r="G158" s="202">
        <v>162.82</v>
      </c>
      <c r="H158" s="202">
        <v>0.21</v>
      </c>
      <c r="I158" s="205">
        <v>0.36</v>
      </c>
      <c r="J158" s="195">
        <v>3.1E-2</v>
      </c>
    </row>
    <row r="159" spans="1:10" ht="27.75" customHeight="1">
      <c r="A159" s="173" t="s">
        <v>807</v>
      </c>
      <c r="B159" s="145"/>
      <c r="C159" s="175"/>
      <c r="D159" s="197">
        <v>0.78200000000000003</v>
      </c>
      <c r="E159" s="198">
        <v>0.106</v>
      </c>
      <c r="F159" s="199">
        <v>1.4E-2</v>
      </c>
      <c r="G159" s="202">
        <v>0.89</v>
      </c>
      <c r="H159" s="202">
        <v>0.65</v>
      </c>
      <c r="I159" s="205">
        <v>0.88</v>
      </c>
      <c r="J159" s="195">
        <v>3.3000000000000002E-2</v>
      </c>
    </row>
    <row r="160" spans="1:10" ht="27.75" customHeight="1">
      <c r="A160" s="173" t="s">
        <v>808</v>
      </c>
      <c r="B160" s="145"/>
      <c r="C160" s="175"/>
      <c r="D160" s="197">
        <v>0.78200000000000003</v>
      </c>
      <c r="E160" s="198">
        <v>0.106</v>
      </c>
      <c r="F160" s="199">
        <v>1.4E-2</v>
      </c>
      <c r="G160" s="202">
        <v>30.8</v>
      </c>
      <c r="H160" s="202">
        <v>0.65</v>
      </c>
      <c r="I160" s="205">
        <v>0.88</v>
      </c>
      <c r="J160" s="195">
        <v>3.3000000000000002E-2</v>
      </c>
    </row>
    <row r="161" spans="1:10" ht="27.75" customHeight="1">
      <c r="A161" s="173" t="s">
        <v>809</v>
      </c>
      <c r="B161" s="145"/>
      <c r="C161" s="175"/>
      <c r="D161" s="197">
        <v>0.78200000000000003</v>
      </c>
      <c r="E161" s="198">
        <v>0.106</v>
      </c>
      <c r="F161" s="199">
        <v>1.4E-2</v>
      </c>
      <c r="G161" s="202">
        <v>69.7</v>
      </c>
      <c r="H161" s="202">
        <v>0.65</v>
      </c>
      <c r="I161" s="205">
        <v>0.88</v>
      </c>
      <c r="J161" s="195">
        <v>3.3000000000000002E-2</v>
      </c>
    </row>
    <row r="162" spans="1:10" ht="27.75" customHeight="1">
      <c r="A162" s="173" t="s">
        <v>810</v>
      </c>
      <c r="B162" s="145"/>
      <c r="C162" s="175"/>
      <c r="D162" s="197">
        <v>0.78200000000000003</v>
      </c>
      <c r="E162" s="198">
        <v>0.106</v>
      </c>
      <c r="F162" s="199">
        <v>1.4E-2</v>
      </c>
      <c r="G162" s="202">
        <v>116.8</v>
      </c>
      <c r="H162" s="202">
        <v>0.65</v>
      </c>
      <c r="I162" s="205">
        <v>0.88</v>
      </c>
      <c r="J162" s="195">
        <v>3.3000000000000002E-2</v>
      </c>
    </row>
    <row r="163" spans="1:10" ht="27.75" customHeight="1">
      <c r="A163" s="173" t="s">
        <v>811</v>
      </c>
      <c r="B163" s="145"/>
      <c r="C163" s="175"/>
      <c r="D163" s="197">
        <v>0.78200000000000003</v>
      </c>
      <c r="E163" s="198">
        <v>0.106</v>
      </c>
      <c r="F163" s="199">
        <v>1.4E-2</v>
      </c>
      <c r="G163" s="202">
        <v>253.43</v>
      </c>
      <c r="H163" s="202">
        <v>0.65</v>
      </c>
      <c r="I163" s="205">
        <v>0.88</v>
      </c>
      <c r="J163" s="195">
        <v>3.3000000000000002E-2</v>
      </c>
    </row>
    <row r="164" spans="1:10" ht="27.75" customHeight="1">
      <c r="A164" s="173" t="s">
        <v>812</v>
      </c>
      <c r="B164" s="145"/>
      <c r="C164" s="175"/>
      <c r="D164" s="197">
        <v>0.65800000000000003</v>
      </c>
      <c r="E164" s="198">
        <v>7.9000000000000001E-2</v>
      </c>
      <c r="F164" s="199">
        <v>0.01</v>
      </c>
      <c r="G164" s="202">
        <v>14.04</v>
      </c>
      <c r="H164" s="202">
        <v>0.57999999999999996</v>
      </c>
      <c r="I164" s="205">
        <v>0.92</v>
      </c>
      <c r="J164" s="195">
        <v>2.4E-2</v>
      </c>
    </row>
    <row r="165" spans="1:10" ht="27.75" customHeight="1">
      <c r="A165" s="173" t="s">
        <v>813</v>
      </c>
      <c r="B165" s="145"/>
      <c r="C165" s="175"/>
      <c r="D165" s="197">
        <v>0.65800000000000003</v>
      </c>
      <c r="E165" s="198">
        <v>7.9000000000000001E-2</v>
      </c>
      <c r="F165" s="199">
        <v>0.01</v>
      </c>
      <c r="G165" s="202">
        <v>205.27</v>
      </c>
      <c r="H165" s="202">
        <v>0.57999999999999996</v>
      </c>
      <c r="I165" s="205">
        <v>0.92</v>
      </c>
      <c r="J165" s="195">
        <v>2.4E-2</v>
      </c>
    </row>
    <row r="166" spans="1:10" ht="27.75" customHeight="1">
      <c r="A166" s="173" t="s">
        <v>814</v>
      </c>
      <c r="B166" s="145"/>
      <c r="C166" s="175"/>
      <c r="D166" s="197">
        <v>0.65800000000000003</v>
      </c>
      <c r="E166" s="198">
        <v>7.9000000000000001E-2</v>
      </c>
      <c r="F166" s="199">
        <v>0.01</v>
      </c>
      <c r="G166" s="202">
        <v>725.38</v>
      </c>
      <c r="H166" s="202">
        <v>0.57999999999999996</v>
      </c>
      <c r="I166" s="205">
        <v>0.92</v>
      </c>
      <c r="J166" s="195">
        <v>2.4E-2</v>
      </c>
    </row>
    <row r="167" spans="1:10" ht="27.75" customHeight="1">
      <c r="A167" s="173" t="s">
        <v>815</v>
      </c>
      <c r="B167" s="145"/>
      <c r="C167" s="175"/>
      <c r="D167" s="197">
        <v>0.65800000000000003</v>
      </c>
      <c r="E167" s="198">
        <v>7.9000000000000001E-2</v>
      </c>
      <c r="F167" s="199">
        <v>0.01</v>
      </c>
      <c r="G167" s="202">
        <v>1454.74</v>
      </c>
      <c r="H167" s="202">
        <v>0.57999999999999996</v>
      </c>
      <c r="I167" s="205">
        <v>0.92</v>
      </c>
      <c r="J167" s="195">
        <v>2.4E-2</v>
      </c>
    </row>
    <row r="168" spans="1:10" ht="27.75" customHeight="1">
      <c r="A168" s="173" t="s">
        <v>816</v>
      </c>
      <c r="B168" s="145"/>
      <c r="C168" s="175"/>
      <c r="D168" s="197">
        <v>0.65800000000000003</v>
      </c>
      <c r="E168" s="198">
        <v>7.9000000000000001E-2</v>
      </c>
      <c r="F168" s="199">
        <v>0.01</v>
      </c>
      <c r="G168" s="202">
        <v>2721.22</v>
      </c>
      <c r="H168" s="202">
        <v>0.57999999999999996</v>
      </c>
      <c r="I168" s="205">
        <v>0.92</v>
      </c>
      <c r="J168" s="195">
        <v>2.4E-2</v>
      </c>
    </row>
    <row r="169" spans="1:10" ht="27.75" customHeight="1">
      <c r="A169" s="173" t="s">
        <v>638</v>
      </c>
      <c r="B169" s="145"/>
      <c r="C169" s="175"/>
      <c r="D169" s="200">
        <v>1.43</v>
      </c>
      <c r="E169" s="201">
        <v>0.29299999999999998</v>
      </c>
      <c r="F169" s="199">
        <v>0.125</v>
      </c>
      <c r="G169" s="203" t="s">
        <v>588</v>
      </c>
      <c r="H169" s="203" t="s">
        <v>588</v>
      </c>
      <c r="I169" s="204" t="s">
        <v>588</v>
      </c>
      <c r="J169" s="196" t="s">
        <v>588</v>
      </c>
    </row>
    <row r="170" spans="1:10" ht="27.75" customHeight="1">
      <c r="A170" s="173" t="s">
        <v>639</v>
      </c>
      <c r="B170" s="145"/>
      <c r="C170" s="175"/>
      <c r="D170" s="197">
        <v>-0.90900000000000003</v>
      </c>
      <c r="E170" s="198">
        <v>-0.16400000000000001</v>
      </c>
      <c r="F170" s="199">
        <v>-1.7999999999999999E-2</v>
      </c>
      <c r="G170" s="202" t="s">
        <v>706</v>
      </c>
      <c r="H170" s="203" t="s">
        <v>588</v>
      </c>
      <c r="I170" s="204" t="s">
        <v>588</v>
      </c>
      <c r="J170" s="196" t="s">
        <v>588</v>
      </c>
    </row>
    <row r="171" spans="1:10" ht="27.75" customHeight="1">
      <c r="A171" s="173" t="s">
        <v>640</v>
      </c>
      <c r="B171" s="145"/>
      <c r="C171" s="175"/>
      <c r="D171" s="197">
        <v>-0.92</v>
      </c>
      <c r="E171" s="198">
        <v>-0.158</v>
      </c>
      <c r="F171" s="199">
        <v>-1.7999999999999999E-2</v>
      </c>
      <c r="G171" s="202" t="s">
        <v>706</v>
      </c>
      <c r="H171" s="203" t="s">
        <v>588</v>
      </c>
      <c r="I171" s="204" t="s">
        <v>588</v>
      </c>
      <c r="J171" s="196" t="s">
        <v>588</v>
      </c>
    </row>
    <row r="172" spans="1:10" ht="27.75" customHeight="1">
      <c r="A172" s="173" t="s">
        <v>641</v>
      </c>
      <c r="B172" s="145"/>
      <c r="C172" s="175"/>
      <c r="D172" s="197">
        <v>-0.90900000000000003</v>
      </c>
      <c r="E172" s="198">
        <v>-0.16400000000000001</v>
      </c>
      <c r="F172" s="199">
        <v>-1.7999999999999999E-2</v>
      </c>
      <c r="G172" s="202" t="s">
        <v>706</v>
      </c>
      <c r="H172" s="203" t="s">
        <v>588</v>
      </c>
      <c r="I172" s="204" t="s">
        <v>588</v>
      </c>
      <c r="J172" s="195">
        <v>4.2000000000000003E-2</v>
      </c>
    </row>
    <row r="173" spans="1:10" ht="27.75" customHeight="1">
      <c r="A173" s="173" t="s">
        <v>642</v>
      </c>
      <c r="B173" s="145"/>
      <c r="C173" s="175"/>
      <c r="D173" s="197">
        <v>-0.92</v>
      </c>
      <c r="E173" s="198">
        <v>-0.158</v>
      </c>
      <c r="F173" s="199">
        <v>-1.7999999999999999E-2</v>
      </c>
      <c r="G173" s="202" t="s">
        <v>706</v>
      </c>
      <c r="H173" s="203" t="s">
        <v>588</v>
      </c>
      <c r="I173" s="204" t="s">
        <v>588</v>
      </c>
      <c r="J173" s="195">
        <v>4.2999999999999997E-2</v>
      </c>
    </row>
    <row r="174" spans="1:10" ht="27.75" customHeight="1">
      <c r="A174" s="173" t="s">
        <v>643</v>
      </c>
      <c r="B174" s="145"/>
      <c r="C174" s="175"/>
      <c r="D174" s="197">
        <v>-1.248</v>
      </c>
      <c r="E174" s="198">
        <v>-0.16400000000000001</v>
      </c>
      <c r="F174" s="199">
        <v>-2.1000000000000001E-2</v>
      </c>
      <c r="G174" s="202">
        <v>18.77</v>
      </c>
      <c r="H174" s="203" t="s">
        <v>588</v>
      </c>
      <c r="I174" s="204" t="s">
        <v>588</v>
      </c>
      <c r="J174" s="195">
        <v>6.0999999999999999E-2</v>
      </c>
    </row>
    <row r="175" spans="1:10" ht="27.75" customHeight="1">
      <c r="A175" s="173" t="s">
        <v>817</v>
      </c>
      <c r="B175" s="145"/>
      <c r="C175" s="175"/>
      <c r="D175" s="197" t="s">
        <v>706</v>
      </c>
      <c r="E175" s="198" t="s">
        <v>706</v>
      </c>
      <c r="F175" s="199" t="s">
        <v>706</v>
      </c>
      <c r="G175" s="202">
        <v>9.7100000000000009</v>
      </c>
      <c r="H175" s="203" t="s">
        <v>588</v>
      </c>
      <c r="I175" s="204" t="s">
        <v>588</v>
      </c>
      <c r="J175" s="196" t="s">
        <v>588</v>
      </c>
    </row>
    <row r="176" spans="1:10" ht="27.75" customHeight="1">
      <c r="A176" s="173" t="s">
        <v>818</v>
      </c>
      <c r="B176" s="145"/>
      <c r="C176" s="175"/>
      <c r="D176" s="197" t="s">
        <v>706</v>
      </c>
      <c r="E176" s="198" t="s">
        <v>706</v>
      </c>
      <c r="F176" s="199" t="s">
        <v>706</v>
      </c>
      <c r="G176" s="203" t="s">
        <v>588</v>
      </c>
      <c r="H176" s="203" t="s">
        <v>588</v>
      </c>
      <c r="I176" s="204" t="s">
        <v>588</v>
      </c>
      <c r="J176" s="196" t="s">
        <v>588</v>
      </c>
    </row>
    <row r="177" spans="1:10" ht="27.75" customHeight="1">
      <c r="A177" s="173" t="s">
        <v>819</v>
      </c>
      <c r="B177" s="145"/>
      <c r="C177" s="175"/>
      <c r="D177" s="197" t="s">
        <v>706</v>
      </c>
      <c r="E177" s="198" t="s">
        <v>706</v>
      </c>
      <c r="F177" s="199" t="s">
        <v>706</v>
      </c>
      <c r="G177" s="202">
        <v>7.0000000000000007E-2</v>
      </c>
      <c r="H177" s="203" t="s">
        <v>588</v>
      </c>
      <c r="I177" s="204" t="s">
        <v>588</v>
      </c>
      <c r="J177" s="196" t="s">
        <v>588</v>
      </c>
    </row>
    <row r="178" spans="1:10" ht="27.75" customHeight="1">
      <c r="A178" s="173" t="s">
        <v>820</v>
      </c>
      <c r="B178" s="145"/>
      <c r="C178" s="175"/>
      <c r="D178" s="197" t="s">
        <v>706</v>
      </c>
      <c r="E178" s="198" t="s">
        <v>706</v>
      </c>
      <c r="F178" s="199" t="s">
        <v>706</v>
      </c>
      <c r="G178" s="202">
        <v>7.0000000000000007E-2</v>
      </c>
      <c r="H178" s="203" t="s">
        <v>588</v>
      </c>
      <c r="I178" s="204" t="s">
        <v>588</v>
      </c>
      <c r="J178" s="196" t="s">
        <v>588</v>
      </c>
    </row>
    <row r="179" spans="1:10" ht="27.75" customHeight="1">
      <c r="A179" s="173" t="s">
        <v>821</v>
      </c>
      <c r="B179" s="145"/>
      <c r="C179" s="175"/>
      <c r="D179" s="197" t="s">
        <v>706</v>
      </c>
      <c r="E179" s="198" t="s">
        <v>706</v>
      </c>
      <c r="F179" s="199" t="s">
        <v>706</v>
      </c>
      <c r="G179" s="202">
        <v>7.0000000000000007E-2</v>
      </c>
      <c r="H179" s="203" t="s">
        <v>588</v>
      </c>
      <c r="I179" s="204" t="s">
        <v>588</v>
      </c>
      <c r="J179" s="196" t="s">
        <v>588</v>
      </c>
    </row>
    <row r="180" spans="1:10" ht="27.75" customHeight="1">
      <c r="A180" s="173" t="s">
        <v>822</v>
      </c>
      <c r="B180" s="145"/>
      <c r="C180" s="175"/>
      <c r="D180" s="197" t="s">
        <v>706</v>
      </c>
      <c r="E180" s="198" t="s">
        <v>706</v>
      </c>
      <c r="F180" s="199" t="s">
        <v>706</v>
      </c>
      <c r="G180" s="202">
        <v>7.0000000000000007E-2</v>
      </c>
      <c r="H180" s="203" t="s">
        <v>588</v>
      </c>
      <c r="I180" s="204" t="s">
        <v>588</v>
      </c>
      <c r="J180" s="196" t="s">
        <v>588</v>
      </c>
    </row>
    <row r="181" spans="1:10" ht="27.75" customHeight="1">
      <c r="A181" s="173" t="s">
        <v>823</v>
      </c>
      <c r="B181" s="145"/>
      <c r="C181" s="175"/>
      <c r="D181" s="197" t="s">
        <v>706</v>
      </c>
      <c r="E181" s="198" t="s">
        <v>706</v>
      </c>
      <c r="F181" s="199" t="s">
        <v>706</v>
      </c>
      <c r="G181" s="202">
        <v>7.0000000000000007E-2</v>
      </c>
      <c r="H181" s="203" t="s">
        <v>588</v>
      </c>
      <c r="I181" s="204" t="s">
        <v>588</v>
      </c>
      <c r="J181" s="196" t="s">
        <v>588</v>
      </c>
    </row>
    <row r="182" spans="1:10" ht="27.75" customHeight="1">
      <c r="A182" s="173" t="s">
        <v>645</v>
      </c>
      <c r="B182" s="145"/>
      <c r="C182" s="175"/>
      <c r="D182" s="197" t="s">
        <v>706</v>
      </c>
      <c r="E182" s="198" t="s">
        <v>706</v>
      </c>
      <c r="F182" s="199" t="s">
        <v>706</v>
      </c>
      <c r="G182" s="203" t="s">
        <v>588</v>
      </c>
      <c r="H182" s="203" t="s">
        <v>588</v>
      </c>
      <c r="I182" s="204" t="s">
        <v>588</v>
      </c>
      <c r="J182" s="196" t="s">
        <v>588</v>
      </c>
    </row>
    <row r="183" spans="1:10" ht="27.75" customHeight="1">
      <c r="A183" s="173" t="s">
        <v>824</v>
      </c>
      <c r="B183" s="145"/>
      <c r="C183" s="175"/>
      <c r="D183" s="197" t="s">
        <v>706</v>
      </c>
      <c r="E183" s="198" t="s">
        <v>706</v>
      </c>
      <c r="F183" s="199" t="s">
        <v>706</v>
      </c>
      <c r="G183" s="202">
        <v>7.0000000000000007E-2</v>
      </c>
      <c r="H183" s="202" t="s">
        <v>706</v>
      </c>
      <c r="I183" s="205" t="s">
        <v>706</v>
      </c>
      <c r="J183" s="195" t="s">
        <v>706</v>
      </c>
    </row>
    <row r="184" spans="1:10" ht="27.75" customHeight="1">
      <c r="A184" s="173" t="s">
        <v>825</v>
      </c>
      <c r="B184" s="145"/>
      <c r="C184" s="175"/>
      <c r="D184" s="197" t="s">
        <v>706</v>
      </c>
      <c r="E184" s="198" t="s">
        <v>706</v>
      </c>
      <c r="F184" s="199" t="s">
        <v>706</v>
      </c>
      <c r="G184" s="202">
        <v>7.0000000000000007E-2</v>
      </c>
      <c r="H184" s="202" t="s">
        <v>706</v>
      </c>
      <c r="I184" s="205" t="s">
        <v>706</v>
      </c>
      <c r="J184" s="195" t="s">
        <v>706</v>
      </c>
    </row>
    <row r="185" spans="1:10" ht="27.75" customHeight="1">
      <c r="A185" s="173" t="s">
        <v>826</v>
      </c>
      <c r="B185" s="145"/>
      <c r="C185" s="175"/>
      <c r="D185" s="197" t="s">
        <v>706</v>
      </c>
      <c r="E185" s="198" t="s">
        <v>706</v>
      </c>
      <c r="F185" s="199" t="s">
        <v>706</v>
      </c>
      <c r="G185" s="202">
        <v>7.0000000000000007E-2</v>
      </c>
      <c r="H185" s="202" t="s">
        <v>706</v>
      </c>
      <c r="I185" s="205" t="s">
        <v>706</v>
      </c>
      <c r="J185" s="195" t="s">
        <v>706</v>
      </c>
    </row>
    <row r="186" spans="1:10" ht="27.75" customHeight="1">
      <c r="A186" s="173" t="s">
        <v>827</v>
      </c>
      <c r="B186" s="145"/>
      <c r="C186" s="175"/>
      <c r="D186" s="197" t="s">
        <v>706</v>
      </c>
      <c r="E186" s="198" t="s">
        <v>706</v>
      </c>
      <c r="F186" s="199" t="s">
        <v>706</v>
      </c>
      <c r="G186" s="202">
        <v>7.0000000000000007E-2</v>
      </c>
      <c r="H186" s="202" t="s">
        <v>706</v>
      </c>
      <c r="I186" s="205" t="s">
        <v>706</v>
      </c>
      <c r="J186" s="195" t="s">
        <v>706</v>
      </c>
    </row>
    <row r="187" spans="1:10" ht="27.75" customHeight="1">
      <c r="A187" s="173" t="s">
        <v>828</v>
      </c>
      <c r="B187" s="145"/>
      <c r="C187" s="175"/>
      <c r="D187" s="197" t="s">
        <v>706</v>
      </c>
      <c r="E187" s="198" t="s">
        <v>706</v>
      </c>
      <c r="F187" s="199" t="s">
        <v>706</v>
      </c>
      <c r="G187" s="202">
        <v>7.0000000000000007E-2</v>
      </c>
      <c r="H187" s="202" t="s">
        <v>706</v>
      </c>
      <c r="I187" s="205" t="s">
        <v>706</v>
      </c>
      <c r="J187" s="195" t="s">
        <v>706</v>
      </c>
    </row>
    <row r="188" spans="1:10" ht="27.75" customHeight="1">
      <c r="A188" s="173" t="s">
        <v>829</v>
      </c>
      <c r="B188" s="145"/>
      <c r="C188" s="175"/>
      <c r="D188" s="197" t="s">
        <v>706</v>
      </c>
      <c r="E188" s="198" t="s">
        <v>706</v>
      </c>
      <c r="F188" s="199" t="s">
        <v>706</v>
      </c>
      <c r="G188" s="202">
        <v>7.0000000000000007E-2</v>
      </c>
      <c r="H188" s="202" t="s">
        <v>706</v>
      </c>
      <c r="I188" s="205" t="s">
        <v>706</v>
      </c>
      <c r="J188" s="195" t="s">
        <v>706</v>
      </c>
    </row>
    <row r="189" spans="1:10" ht="27.75" customHeight="1">
      <c r="A189" s="173" t="s">
        <v>830</v>
      </c>
      <c r="B189" s="145"/>
      <c r="C189" s="175"/>
      <c r="D189" s="197" t="s">
        <v>706</v>
      </c>
      <c r="E189" s="198" t="s">
        <v>706</v>
      </c>
      <c r="F189" s="199" t="s">
        <v>706</v>
      </c>
      <c r="G189" s="202">
        <v>7.0000000000000007E-2</v>
      </c>
      <c r="H189" s="202" t="s">
        <v>706</v>
      </c>
      <c r="I189" s="205" t="s">
        <v>706</v>
      </c>
      <c r="J189" s="195" t="s">
        <v>706</v>
      </c>
    </row>
    <row r="190" spans="1:10" ht="27.75" customHeight="1">
      <c r="A190" s="173" t="s">
        <v>831</v>
      </c>
      <c r="B190" s="145"/>
      <c r="C190" s="175"/>
      <c r="D190" s="197" t="s">
        <v>706</v>
      </c>
      <c r="E190" s="198" t="s">
        <v>706</v>
      </c>
      <c r="F190" s="199" t="s">
        <v>706</v>
      </c>
      <c r="G190" s="202">
        <v>7.0000000000000007E-2</v>
      </c>
      <c r="H190" s="202" t="s">
        <v>706</v>
      </c>
      <c r="I190" s="205" t="s">
        <v>706</v>
      </c>
      <c r="J190" s="195" t="s">
        <v>706</v>
      </c>
    </row>
    <row r="191" spans="1:10" ht="27.75" customHeight="1">
      <c r="A191" s="173" t="s">
        <v>832</v>
      </c>
      <c r="B191" s="145"/>
      <c r="C191" s="175"/>
      <c r="D191" s="197" t="s">
        <v>706</v>
      </c>
      <c r="E191" s="198" t="s">
        <v>706</v>
      </c>
      <c r="F191" s="199" t="s">
        <v>706</v>
      </c>
      <c r="G191" s="202">
        <v>7.0000000000000007E-2</v>
      </c>
      <c r="H191" s="202" t="s">
        <v>706</v>
      </c>
      <c r="I191" s="205" t="s">
        <v>706</v>
      </c>
      <c r="J191" s="195" t="s">
        <v>706</v>
      </c>
    </row>
    <row r="192" spans="1:10" ht="27.75" customHeight="1">
      <c r="A192" s="173" t="s">
        <v>833</v>
      </c>
      <c r="B192" s="145"/>
      <c r="C192" s="175"/>
      <c r="D192" s="197" t="s">
        <v>706</v>
      </c>
      <c r="E192" s="198" t="s">
        <v>706</v>
      </c>
      <c r="F192" s="199" t="s">
        <v>706</v>
      </c>
      <c r="G192" s="202">
        <v>7.0000000000000007E-2</v>
      </c>
      <c r="H192" s="202" t="s">
        <v>706</v>
      </c>
      <c r="I192" s="205" t="s">
        <v>706</v>
      </c>
      <c r="J192" s="195" t="s">
        <v>706</v>
      </c>
    </row>
    <row r="193" spans="1:10" ht="27.75" customHeight="1">
      <c r="A193" s="173" t="s">
        <v>834</v>
      </c>
      <c r="B193" s="145"/>
      <c r="C193" s="175"/>
      <c r="D193" s="197" t="s">
        <v>706</v>
      </c>
      <c r="E193" s="198" t="s">
        <v>706</v>
      </c>
      <c r="F193" s="199" t="s">
        <v>706</v>
      </c>
      <c r="G193" s="202">
        <v>7.0000000000000007E-2</v>
      </c>
      <c r="H193" s="202" t="s">
        <v>706</v>
      </c>
      <c r="I193" s="205" t="s">
        <v>706</v>
      </c>
      <c r="J193" s="195" t="s">
        <v>706</v>
      </c>
    </row>
    <row r="194" spans="1:10" ht="27.75" customHeight="1">
      <c r="A194" s="173" t="s">
        <v>835</v>
      </c>
      <c r="B194" s="145"/>
      <c r="C194" s="175"/>
      <c r="D194" s="197" t="s">
        <v>706</v>
      </c>
      <c r="E194" s="198" t="s">
        <v>706</v>
      </c>
      <c r="F194" s="199" t="s">
        <v>706</v>
      </c>
      <c r="G194" s="202">
        <v>7.0000000000000007E-2</v>
      </c>
      <c r="H194" s="202" t="s">
        <v>706</v>
      </c>
      <c r="I194" s="205" t="s">
        <v>706</v>
      </c>
      <c r="J194" s="195" t="s">
        <v>706</v>
      </c>
    </row>
    <row r="195" spans="1:10" ht="27.75" customHeight="1">
      <c r="A195" s="173" t="s">
        <v>836</v>
      </c>
      <c r="B195" s="145"/>
      <c r="C195" s="175"/>
      <c r="D195" s="197" t="s">
        <v>706</v>
      </c>
      <c r="E195" s="198" t="s">
        <v>706</v>
      </c>
      <c r="F195" s="199" t="s">
        <v>706</v>
      </c>
      <c r="G195" s="202">
        <v>7.0000000000000007E-2</v>
      </c>
      <c r="H195" s="202" t="s">
        <v>706</v>
      </c>
      <c r="I195" s="205" t="s">
        <v>706</v>
      </c>
      <c r="J195" s="195" t="s">
        <v>706</v>
      </c>
    </row>
    <row r="196" spans="1:10" ht="27.75" customHeight="1">
      <c r="A196" s="173" t="s">
        <v>837</v>
      </c>
      <c r="B196" s="145"/>
      <c r="C196" s="175"/>
      <c r="D196" s="197" t="s">
        <v>706</v>
      </c>
      <c r="E196" s="198" t="s">
        <v>706</v>
      </c>
      <c r="F196" s="199" t="s">
        <v>706</v>
      </c>
      <c r="G196" s="202">
        <v>7.0000000000000007E-2</v>
      </c>
      <c r="H196" s="202" t="s">
        <v>706</v>
      </c>
      <c r="I196" s="205" t="s">
        <v>706</v>
      </c>
      <c r="J196" s="195" t="s">
        <v>706</v>
      </c>
    </row>
    <row r="197" spans="1:10" ht="27.75" customHeight="1">
      <c r="A197" s="173" t="s">
        <v>838</v>
      </c>
      <c r="B197" s="145"/>
      <c r="C197" s="175"/>
      <c r="D197" s="197" t="s">
        <v>706</v>
      </c>
      <c r="E197" s="198" t="s">
        <v>706</v>
      </c>
      <c r="F197" s="199" t="s">
        <v>706</v>
      </c>
      <c r="G197" s="202">
        <v>7.0000000000000007E-2</v>
      </c>
      <c r="H197" s="202" t="s">
        <v>706</v>
      </c>
      <c r="I197" s="205" t="s">
        <v>706</v>
      </c>
      <c r="J197" s="195" t="s">
        <v>706</v>
      </c>
    </row>
    <row r="198" spans="1:10" ht="27.75" customHeight="1">
      <c r="A198" s="173" t="s">
        <v>646</v>
      </c>
      <c r="B198" s="145"/>
      <c r="C198" s="175"/>
      <c r="D198" s="200" t="s">
        <v>706</v>
      </c>
      <c r="E198" s="201" t="s">
        <v>706</v>
      </c>
      <c r="F198" s="199" t="s">
        <v>706</v>
      </c>
      <c r="G198" s="203" t="s">
        <v>588</v>
      </c>
      <c r="H198" s="203" t="s">
        <v>588</v>
      </c>
      <c r="I198" s="204" t="s">
        <v>588</v>
      </c>
      <c r="J198" s="196" t="s">
        <v>588</v>
      </c>
    </row>
    <row r="199" spans="1:10" ht="27.75" customHeight="1">
      <c r="A199" s="173" t="s">
        <v>647</v>
      </c>
      <c r="B199" s="145"/>
      <c r="C199" s="175"/>
      <c r="D199" s="197" t="s">
        <v>706</v>
      </c>
      <c r="E199" s="198" t="s">
        <v>706</v>
      </c>
      <c r="F199" s="199" t="s">
        <v>706</v>
      </c>
      <c r="G199" s="202" t="s">
        <v>706</v>
      </c>
      <c r="H199" s="203" t="s">
        <v>588</v>
      </c>
      <c r="I199" s="204" t="s">
        <v>588</v>
      </c>
      <c r="J199" s="196" t="s">
        <v>588</v>
      </c>
    </row>
    <row r="200" spans="1:10" ht="27.75" customHeight="1">
      <c r="A200" s="173" t="s">
        <v>648</v>
      </c>
      <c r="B200" s="145"/>
      <c r="C200" s="175"/>
      <c r="D200" s="197" t="s">
        <v>706</v>
      </c>
      <c r="E200" s="198" t="s">
        <v>706</v>
      </c>
      <c r="F200" s="199" t="s">
        <v>706</v>
      </c>
      <c r="G200" s="202" t="s">
        <v>706</v>
      </c>
      <c r="H200" s="203" t="s">
        <v>588</v>
      </c>
      <c r="I200" s="204" t="s">
        <v>588</v>
      </c>
      <c r="J200" s="196" t="s">
        <v>588</v>
      </c>
    </row>
    <row r="201" spans="1:10" ht="27.75" customHeight="1">
      <c r="A201" s="173" t="s">
        <v>649</v>
      </c>
      <c r="B201" s="145"/>
      <c r="C201" s="175"/>
      <c r="D201" s="197" t="s">
        <v>706</v>
      </c>
      <c r="E201" s="198" t="s">
        <v>706</v>
      </c>
      <c r="F201" s="199" t="s">
        <v>706</v>
      </c>
      <c r="G201" s="202" t="s">
        <v>706</v>
      </c>
      <c r="H201" s="203" t="s">
        <v>588</v>
      </c>
      <c r="I201" s="204" t="s">
        <v>588</v>
      </c>
      <c r="J201" s="195" t="s">
        <v>706</v>
      </c>
    </row>
    <row r="202" spans="1:10" ht="27.75" customHeight="1">
      <c r="A202" s="173" t="s">
        <v>650</v>
      </c>
      <c r="B202" s="145"/>
      <c r="C202" s="175"/>
      <c r="D202" s="197" t="s">
        <v>706</v>
      </c>
      <c r="E202" s="198" t="s">
        <v>706</v>
      </c>
      <c r="F202" s="199" t="s">
        <v>706</v>
      </c>
      <c r="G202" s="202" t="s">
        <v>706</v>
      </c>
      <c r="H202" s="203" t="s">
        <v>588</v>
      </c>
      <c r="I202" s="204" t="s">
        <v>588</v>
      </c>
      <c r="J202" s="195" t="s">
        <v>706</v>
      </c>
    </row>
    <row r="203" spans="1:10" ht="27.75" customHeight="1">
      <c r="A203" s="173" t="s">
        <v>651</v>
      </c>
      <c r="B203" s="145"/>
      <c r="C203" s="175"/>
      <c r="D203" s="197" t="s">
        <v>706</v>
      </c>
      <c r="E203" s="198" t="s">
        <v>706</v>
      </c>
      <c r="F203" s="199" t="s">
        <v>706</v>
      </c>
      <c r="G203" s="202" t="s">
        <v>706</v>
      </c>
      <c r="H203" s="203" t="s">
        <v>588</v>
      </c>
      <c r="I203" s="204" t="s">
        <v>588</v>
      </c>
      <c r="J203" s="195" t="s">
        <v>706</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5">
    <mergeCell ref="F11:G11"/>
    <mergeCell ref="H11:J11"/>
    <mergeCell ref="B8:D8"/>
    <mergeCell ref="A4:D4"/>
    <mergeCell ref="F6:G6"/>
    <mergeCell ref="F7:G7"/>
    <mergeCell ref="F8:G8"/>
    <mergeCell ref="F9:G9"/>
    <mergeCell ref="F10:G10"/>
    <mergeCell ref="H10:J10"/>
    <mergeCell ref="B1:D1"/>
    <mergeCell ref="F1:H1"/>
    <mergeCell ref="A2:J2"/>
    <mergeCell ref="F4:J4"/>
    <mergeCell ref="F5:G5"/>
  </mergeCells>
  <phoneticPr fontId="8"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40"/>
  <sheetViews>
    <sheetView zoomScale="80" zoomScaleNormal="80" zoomScaleSheetLayoutView="100" workbookViewId="0"/>
  </sheetViews>
  <sheetFormatPr defaultRowHeight="13.2"/>
  <cols>
    <col min="1" max="5" width="24" customWidth="1"/>
    <col min="6" max="6" width="60.77734375" customWidth="1"/>
    <col min="7" max="9" width="9.21875" style="46"/>
  </cols>
  <sheetData>
    <row r="1" spans="1:6" ht="27.75" customHeight="1">
      <c r="A1" s="158" t="s">
        <v>32</v>
      </c>
      <c r="B1" s="46"/>
      <c r="C1" s="46"/>
      <c r="D1" s="46"/>
      <c r="E1" s="46"/>
      <c r="F1" s="46"/>
    </row>
    <row r="2" spans="1:6" ht="44.25" customHeight="1">
      <c r="A2" s="256" t="s">
        <v>580</v>
      </c>
      <c r="B2" s="257"/>
      <c r="C2" s="257"/>
      <c r="D2" s="257"/>
      <c r="E2" s="257"/>
      <c r="F2" s="46"/>
    </row>
    <row r="3" spans="1:6" ht="47.25" customHeight="1">
      <c r="A3" s="222" t="str">
        <f>Overview!B4&amp;" -  Illustrative LLFs Effective between "&amp;Overview!D4&amp;" and "&amp;Overview!E4&amp;""</f>
        <v>Independent Power Networks Limited _D -  Illustrative LLFs Effective between 01/04/2022 and 31/03/2023</v>
      </c>
      <c r="B3" s="222"/>
      <c r="C3" s="222"/>
      <c r="D3" s="222"/>
      <c r="E3" s="222"/>
      <c r="F3" s="46"/>
    </row>
    <row r="4" spans="1:6" ht="19.5" customHeight="1">
      <c r="A4" s="258" t="s">
        <v>21</v>
      </c>
      <c r="B4" s="20" t="s">
        <v>8</v>
      </c>
      <c r="C4" s="20" t="s">
        <v>9</v>
      </c>
      <c r="D4" s="20" t="s">
        <v>10</v>
      </c>
      <c r="E4" s="20" t="s">
        <v>11</v>
      </c>
      <c r="F4" s="46"/>
    </row>
    <row r="5" spans="1:6" ht="19.5" customHeight="1">
      <c r="A5" s="259"/>
      <c r="B5" s="20" t="s">
        <v>22</v>
      </c>
      <c r="C5" s="20" t="s">
        <v>23</v>
      </c>
      <c r="D5" s="20" t="s">
        <v>24</v>
      </c>
      <c r="E5" s="20" t="s">
        <v>25</v>
      </c>
      <c r="F5" s="46"/>
    </row>
    <row r="6" spans="1:6" ht="45" customHeight="1">
      <c r="A6" s="151" t="s">
        <v>561</v>
      </c>
      <c r="B6" s="150" t="s">
        <v>562</v>
      </c>
      <c r="C6" s="150" t="s">
        <v>563</v>
      </c>
      <c r="D6" s="152"/>
      <c r="E6" s="152"/>
      <c r="F6" s="46"/>
    </row>
    <row r="7" spans="1:6" ht="45" customHeight="1">
      <c r="A7" s="151" t="s">
        <v>564</v>
      </c>
      <c r="B7" s="150" t="s">
        <v>562</v>
      </c>
      <c r="C7" s="150" t="s">
        <v>565</v>
      </c>
      <c r="D7" s="153" t="s">
        <v>566</v>
      </c>
      <c r="E7" s="150" t="s">
        <v>567</v>
      </c>
      <c r="F7" s="46"/>
    </row>
    <row r="8" spans="1:6" ht="45" customHeight="1">
      <c r="A8" s="151" t="s">
        <v>28</v>
      </c>
      <c r="B8" s="150" t="s">
        <v>562</v>
      </c>
      <c r="C8" s="150" t="s">
        <v>563</v>
      </c>
      <c r="D8" s="152"/>
      <c r="E8" s="152"/>
      <c r="F8" s="46"/>
    </row>
    <row r="9" spans="1:6" ht="25.5" customHeight="1">
      <c r="A9" s="143" t="s">
        <v>26</v>
      </c>
      <c r="B9" s="228" t="s">
        <v>27</v>
      </c>
      <c r="C9" s="229"/>
      <c r="D9" s="229"/>
      <c r="E9" s="230"/>
      <c r="F9" s="46"/>
    </row>
    <row r="10" spans="1:6" s="74" customFormat="1">
      <c r="A10" s="159"/>
      <c r="B10" s="160"/>
      <c r="C10" s="160"/>
      <c r="D10" s="160"/>
      <c r="E10" s="160"/>
    </row>
    <row r="11" spans="1:6" s="46" customFormat="1">
      <c r="B11" s="160"/>
      <c r="C11" s="160"/>
      <c r="D11" s="160"/>
      <c r="E11" s="160"/>
    </row>
    <row r="12" spans="1:6" ht="22.5" customHeight="1">
      <c r="A12" s="225" t="s">
        <v>332</v>
      </c>
      <c r="B12" s="260"/>
      <c r="C12" s="260"/>
      <c r="D12" s="260"/>
      <c r="E12" s="260"/>
      <c r="F12" s="226"/>
    </row>
    <row r="13" spans="1:6" ht="22.5" customHeight="1">
      <c r="A13" s="225" t="s">
        <v>7</v>
      </c>
      <c r="B13" s="260"/>
      <c r="C13" s="260"/>
      <c r="D13" s="260"/>
      <c r="E13" s="260"/>
      <c r="F13" s="226"/>
    </row>
    <row r="14" spans="1:6" ht="33" customHeight="1">
      <c r="A14" s="20" t="s">
        <v>333</v>
      </c>
      <c r="B14" s="20" t="s">
        <v>8</v>
      </c>
      <c r="C14" s="20" t="s">
        <v>9</v>
      </c>
      <c r="D14" s="20" t="s">
        <v>10</v>
      </c>
      <c r="E14" s="20" t="s">
        <v>11</v>
      </c>
      <c r="F14" s="20" t="s">
        <v>12</v>
      </c>
    </row>
    <row r="15" spans="1:6" ht="93" customHeight="1">
      <c r="A15" s="1" t="s">
        <v>334</v>
      </c>
      <c r="B15" s="157"/>
      <c r="C15" s="157"/>
      <c r="D15" s="157"/>
      <c r="E15" s="157"/>
      <c r="F15" s="15" t="s">
        <v>663</v>
      </c>
    </row>
    <row r="16" spans="1:6" ht="36.75" customHeight="1">
      <c r="A16" s="1" t="s">
        <v>335</v>
      </c>
      <c r="B16" s="157"/>
      <c r="C16" s="157"/>
      <c r="D16" s="157"/>
      <c r="E16" s="157"/>
      <c r="F16" s="178" t="s">
        <v>664</v>
      </c>
    </row>
    <row r="17" spans="1:6" ht="39" customHeight="1">
      <c r="A17" s="1" t="s">
        <v>336</v>
      </c>
      <c r="B17" s="157"/>
      <c r="C17" s="157"/>
      <c r="D17" s="157"/>
      <c r="E17" s="157"/>
      <c r="F17" s="15" t="s">
        <v>665</v>
      </c>
    </row>
    <row r="18" spans="1:6" ht="39.75" customHeight="1">
      <c r="A18" s="1" t="s">
        <v>337</v>
      </c>
      <c r="B18" s="157"/>
      <c r="C18" s="157"/>
      <c r="D18" s="157"/>
      <c r="E18" s="157"/>
      <c r="F18" s="179"/>
    </row>
    <row r="19" spans="1:6" ht="22.5" customHeight="1">
      <c r="A19" s="1" t="s">
        <v>575</v>
      </c>
      <c r="B19" s="157"/>
      <c r="C19" s="157"/>
      <c r="D19" s="157"/>
      <c r="E19" s="157"/>
      <c r="F19" s="179"/>
    </row>
    <row r="20" spans="1:6" ht="22.5" customHeight="1">
      <c r="A20" s="1" t="s">
        <v>576</v>
      </c>
      <c r="B20" s="157"/>
      <c r="C20" s="157"/>
      <c r="D20" s="157"/>
      <c r="E20" s="157"/>
      <c r="F20" s="179"/>
    </row>
    <row r="21" spans="1:6" ht="22.5" customHeight="1">
      <c r="A21" s="1" t="s">
        <v>577</v>
      </c>
      <c r="B21" s="157"/>
      <c r="C21" s="157"/>
      <c r="D21" s="157"/>
      <c r="E21" s="157"/>
      <c r="F21" s="179"/>
    </row>
    <row r="22" spans="1:6" ht="22.5" customHeight="1">
      <c r="A22" s="1" t="s">
        <v>578</v>
      </c>
      <c r="B22" s="157"/>
      <c r="C22" s="157"/>
      <c r="D22" s="157"/>
      <c r="E22" s="157"/>
      <c r="F22" s="179"/>
    </row>
    <row r="24" spans="1:6" ht="22.5" customHeight="1">
      <c r="A24" s="225" t="s">
        <v>338</v>
      </c>
      <c r="B24" s="260"/>
      <c r="C24" s="260"/>
      <c r="D24" s="260"/>
      <c r="E24" s="260"/>
      <c r="F24" s="226"/>
    </row>
    <row r="25" spans="1:6" ht="22.5" customHeight="1">
      <c r="A25" s="225" t="s">
        <v>19</v>
      </c>
      <c r="B25" s="260"/>
      <c r="C25" s="260"/>
      <c r="D25" s="260"/>
      <c r="E25" s="260"/>
      <c r="F25" s="226"/>
    </row>
    <row r="26" spans="1:6" ht="33" customHeight="1">
      <c r="A26" s="20" t="s">
        <v>13</v>
      </c>
      <c r="B26" s="20" t="s">
        <v>8</v>
      </c>
      <c r="C26" s="20" t="s">
        <v>9</v>
      </c>
      <c r="D26" s="20" t="s">
        <v>10</v>
      </c>
      <c r="E26" s="20" t="s">
        <v>11</v>
      </c>
      <c r="F26" s="20" t="s">
        <v>12</v>
      </c>
    </row>
    <row r="27" spans="1:6" ht="22.5" customHeight="1">
      <c r="A27" s="1" t="s">
        <v>14</v>
      </c>
      <c r="B27" s="12"/>
      <c r="C27" s="12"/>
      <c r="D27" s="12"/>
      <c r="E27" s="12"/>
      <c r="F27" s="12"/>
    </row>
    <row r="28" spans="1:6" ht="22.5" customHeight="1">
      <c r="A28" s="1" t="s">
        <v>15</v>
      </c>
      <c r="B28" s="12"/>
      <c r="C28" s="12"/>
      <c r="D28" s="12"/>
      <c r="E28" s="12"/>
      <c r="F28" s="12"/>
    </row>
    <row r="29" spans="1:6" ht="22.5" customHeight="1">
      <c r="A29" s="1" t="s">
        <v>16</v>
      </c>
      <c r="B29" s="12"/>
      <c r="C29" s="12"/>
      <c r="D29" s="12"/>
      <c r="E29" s="12"/>
      <c r="F29" s="12"/>
    </row>
    <row r="30" spans="1:6" ht="22.5" customHeight="1">
      <c r="A30" s="1" t="s">
        <v>17</v>
      </c>
      <c r="B30" s="12"/>
      <c r="C30" s="12"/>
      <c r="D30" s="12"/>
      <c r="E30" s="12"/>
      <c r="F30" s="12"/>
    </row>
    <row r="31" spans="1:6" ht="22.5" customHeight="1">
      <c r="A31" s="1" t="s">
        <v>18</v>
      </c>
      <c r="B31" s="12"/>
      <c r="C31" s="12"/>
      <c r="D31" s="12"/>
      <c r="E31" s="12"/>
      <c r="F31" s="12"/>
    </row>
    <row r="33" spans="1:6" ht="22.5" customHeight="1">
      <c r="A33" s="225" t="s">
        <v>338</v>
      </c>
      <c r="B33" s="260"/>
      <c r="C33" s="260"/>
      <c r="D33" s="260"/>
      <c r="E33" s="260"/>
      <c r="F33" s="226"/>
    </row>
    <row r="34" spans="1:6" ht="22.5" customHeight="1">
      <c r="A34" s="225" t="s">
        <v>20</v>
      </c>
      <c r="B34" s="260"/>
      <c r="C34" s="260"/>
      <c r="D34" s="260"/>
      <c r="E34" s="260"/>
      <c r="F34" s="226"/>
    </row>
    <row r="35" spans="1:6" ht="33" customHeight="1">
      <c r="A35" s="20" t="s">
        <v>13</v>
      </c>
      <c r="B35" s="20" t="s">
        <v>8</v>
      </c>
      <c r="C35" s="20" t="s">
        <v>9</v>
      </c>
      <c r="D35" s="20" t="s">
        <v>10</v>
      </c>
      <c r="E35" s="20" t="s">
        <v>11</v>
      </c>
      <c r="F35" s="20" t="s">
        <v>12</v>
      </c>
    </row>
    <row r="36" spans="1:6" ht="22.5" customHeight="1">
      <c r="A36" s="1" t="s">
        <v>14</v>
      </c>
      <c r="B36" s="12"/>
      <c r="C36" s="12"/>
      <c r="D36" s="12"/>
      <c r="E36" s="12"/>
      <c r="F36" s="12"/>
    </row>
    <row r="37" spans="1:6" ht="22.5" customHeight="1">
      <c r="A37" s="1" t="s">
        <v>15</v>
      </c>
      <c r="B37" s="12"/>
      <c r="C37" s="12"/>
      <c r="D37" s="12"/>
      <c r="E37" s="12"/>
      <c r="F37" s="12"/>
    </row>
    <row r="38" spans="1:6" ht="22.5" customHeight="1">
      <c r="A38" s="1" t="s">
        <v>16</v>
      </c>
      <c r="B38" s="12"/>
      <c r="C38" s="12"/>
      <c r="D38" s="12"/>
      <c r="E38" s="12"/>
      <c r="F38" s="12"/>
    </row>
    <row r="39" spans="1:6" ht="22.5" customHeight="1">
      <c r="A39" s="1" t="s">
        <v>17</v>
      </c>
      <c r="B39" s="12"/>
      <c r="C39" s="12"/>
      <c r="D39" s="12"/>
      <c r="E39" s="12"/>
      <c r="F39" s="12"/>
    </row>
    <row r="40" spans="1:6" ht="22.5" customHeight="1">
      <c r="A40" s="1" t="s">
        <v>18</v>
      </c>
      <c r="B40" s="12"/>
      <c r="C40" s="12"/>
      <c r="D40" s="12"/>
      <c r="E40" s="12"/>
      <c r="F40"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3"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8" scale="87"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ColWidth="9.21875" defaultRowHeight="27.75" customHeight="1"/>
  <cols>
    <col min="1" max="1" width="16" style="2" customWidth="1"/>
    <col min="2" max="2" width="6.21875" style="2" bestFit="1" customWidth="1"/>
    <col min="3" max="3" width="20.77734375" style="2" customWidth="1"/>
    <col min="4" max="4" width="16.44140625" style="3" customWidth="1"/>
    <col min="5" max="5" width="6.21875" style="3" bestFit="1" customWidth="1"/>
    <col min="6" max="6" width="20.77734375" style="2" customWidth="1"/>
    <col min="7" max="7" width="50.5546875" style="3" customWidth="1"/>
    <col min="8" max="9" width="15.5546875" style="3" customWidth="1"/>
    <col min="10" max="10" width="15.5546875" style="10" customWidth="1"/>
    <col min="11" max="12" width="15.5546875" style="4" customWidth="1"/>
    <col min="13" max="15" width="15.5546875" style="2" customWidth="1"/>
    <col min="16" max="17" width="13.77734375" style="2" customWidth="1"/>
    <col min="18" max="18" width="15.5546875" style="2" customWidth="1"/>
    <col min="19" max="16384" width="9.21875" style="2"/>
  </cols>
  <sheetData>
    <row r="1" spans="1:15" ht="56.25" customHeight="1">
      <c r="A1" s="13" t="s">
        <v>32</v>
      </c>
      <c r="B1" s="13"/>
      <c r="C1" s="13"/>
      <c r="F1" s="21"/>
      <c r="G1" s="265" t="s">
        <v>360</v>
      </c>
      <c r="H1" s="265"/>
    </row>
    <row r="2" spans="1:15" ht="27.75" customHeight="1">
      <c r="A2" s="261" t="s">
        <v>339</v>
      </c>
      <c r="B2" s="262"/>
      <c r="C2" s="262"/>
      <c r="D2" s="263"/>
      <c r="E2" s="263"/>
      <c r="F2" s="263"/>
      <c r="G2" s="263"/>
      <c r="H2" s="263"/>
      <c r="I2" s="263"/>
      <c r="J2" s="263"/>
      <c r="K2" s="263"/>
      <c r="L2" s="263"/>
      <c r="M2" s="263"/>
      <c r="N2" s="263"/>
      <c r="O2" s="264"/>
    </row>
    <row r="3" spans="1:15" ht="17.25" customHeight="1">
      <c r="A3" s="13"/>
      <c r="B3" s="13"/>
      <c r="C3" s="13"/>
      <c r="F3" s="21"/>
    </row>
    <row r="4" spans="1:15" s="11" customFormat="1" ht="25.5" customHeight="1">
      <c r="A4" s="236" t="str">
        <f>Overview!B4&amp; " - Effective between "&amp;Overview!D4&amp;" and "&amp;Overview!E4&amp;" - "&amp;Overview!F4&amp;" new designated EHV charges"</f>
        <v>Independent Power Networks Limited _D - Effective between 01/04/2022 and 31/03/2023 - Final new designated EHV charges</v>
      </c>
      <c r="B4" s="237"/>
      <c r="C4" s="237"/>
      <c r="D4" s="237"/>
      <c r="E4" s="237"/>
      <c r="F4" s="237"/>
      <c r="G4" s="237"/>
      <c r="H4" s="237"/>
      <c r="I4" s="237"/>
      <c r="J4" s="237"/>
      <c r="K4" s="237"/>
      <c r="L4" s="237"/>
      <c r="M4" s="237"/>
      <c r="N4" s="237"/>
      <c r="O4" s="238"/>
    </row>
    <row r="5" spans="1:15" ht="69.75" customHeight="1">
      <c r="A5" s="25" t="s">
        <v>362</v>
      </c>
      <c r="B5" s="25" t="s">
        <v>321</v>
      </c>
      <c r="C5" s="25" t="s">
        <v>322</v>
      </c>
      <c r="D5" s="25" t="s">
        <v>363</v>
      </c>
      <c r="E5" s="25" t="s">
        <v>321</v>
      </c>
      <c r="F5" s="25" t="s">
        <v>323</v>
      </c>
      <c r="G5" s="65" t="s">
        <v>64</v>
      </c>
      <c r="H5" s="65" t="str">
        <f>'Annex 2 EHV charges'!H10</f>
        <v>Import
Super Red
unit charge
(p/kWh)</v>
      </c>
      <c r="I5" s="65" t="str">
        <f>'Annex 2 EHV charges'!I10</f>
        <v>Import
fixed charge
(p/day)</v>
      </c>
      <c r="J5" s="65" t="str">
        <f>'Annex 2 EHV charges'!J10</f>
        <v>Import
capacity charge
(p/kVA/day)</v>
      </c>
      <c r="K5" s="65" t="str">
        <f>'Annex 2 EHV charges'!K10</f>
        <v>Import
exceeded capacity charge
(p/kVA/day)</v>
      </c>
      <c r="L5" s="65" t="str">
        <f>'Annex 2 EHV charges'!L10</f>
        <v>Export
Super Red
unit charge
(p/kWh)</v>
      </c>
      <c r="M5" s="65" t="str">
        <f>'Annex 2 EHV charges'!M10</f>
        <v>Export
fixed charge
(p/day)</v>
      </c>
      <c r="N5" s="65" t="str">
        <f>'Annex 2 EHV charges'!N10</f>
        <v>Export
capacity charge
(p/kVA/day)</v>
      </c>
      <c r="O5" s="65" t="str">
        <f>'Annex 2 EHV charges'!O10</f>
        <v>Export
exceeded capacity charge
(p/kVA/day)</v>
      </c>
    </row>
    <row r="6" spans="1:15" ht="22.5" customHeight="1">
      <c r="A6" s="43" t="s">
        <v>340</v>
      </c>
      <c r="B6" s="43"/>
      <c r="C6" s="43"/>
      <c r="D6" s="44" t="s">
        <v>341</v>
      </c>
      <c r="E6" s="44"/>
      <c r="F6" s="44"/>
      <c r="G6" s="45"/>
      <c r="H6" s="26"/>
      <c r="I6" s="27"/>
      <c r="J6" s="27"/>
      <c r="K6" s="27"/>
      <c r="L6" s="35"/>
      <c r="M6" s="36"/>
      <c r="N6" s="36"/>
      <c r="O6" s="36"/>
    </row>
    <row r="7" spans="1:15" ht="22.5" customHeight="1">
      <c r="A7" s="43" t="s">
        <v>342</v>
      </c>
      <c r="B7" s="43"/>
      <c r="C7" s="43"/>
      <c r="D7" s="44" t="s">
        <v>351</v>
      </c>
      <c r="E7" s="44"/>
      <c r="F7" s="44"/>
      <c r="G7" s="45"/>
      <c r="H7" s="26"/>
      <c r="I7" s="27"/>
      <c r="J7" s="27"/>
      <c r="K7" s="27"/>
      <c r="L7" s="35"/>
      <c r="M7" s="36"/>
      <c r="N7" s="36"/>
      <c r="O7" s="36"/>
    </row>
    <row r="8" spans="1:15" ht="22.5" customHeight="1">
      <c r="A8" s="43" t="s">
        <v>343</v>
      </c>
      <c r="B8" s="43"/>
      <c r="C8" s="43"/>
      <c r="D8" s="44" t="s">
        <v>352</v>
      </c>
      <c r="E8" s="44"/>
      <c r="F8" s="44"/>
      <c r="G8" s="45"/>
      <c r="H8" s="26"/>
      <c r="I8" s="27"/>
      <c r="J8" s="27"/>
      <c r="K8" s="27"/>
      <c r="L8" s="35"/>
      <c r="M8" s="36"/>
      <c r="N8" s="36"/>
      <c r="O8" s="36"/>
    </row>
    <row r="9" spans="1:15" ht="22.5" customHeight="1">
      <c r="A9" s="43" t="s">
        <v>344</v>
      </c>
      <c r="B9" s="43"/>
      <c r="C9" s="43"/>
      <c r="D9" s="44" t="s">
        <v>353</v>
      </c>
      <c r="E9" s="44"/>
      <c r="F9" s="44"/>
      <c r="G9" s="45"/>
      <c r="H9" s="26"/>
      <c r="I9" s="27"/>
      <c r="J9" s="27"/>
      <c r="K9" s="27"/>
      <c r="L9" s="35"/>
      <c r="M9" s="36"/>
      <c r="N9" s="36"/>
      <c r="O9" s="36"/>
    </row>
    <row r="10" spans="1:15" ht="22.5" customHeight="1">
      <c r="A10" s="43" t="s">
        <v>345</v>
      </c>
      <c r="B10" s="43"/>
      <c r="C10" s="43"/>
      <c r="D10" s="44" t="s">
        <v>354</v>
      </c>
      <c r="E10" s="44"/>
      <c r="F10" s="44"/>
      <c r="G10" s="45"/>
      <c r="H10" s="26"/>
      <c r="I10" s="27"/>
      <c r="J10" s="27"/>
      <c r="K10" s="27"/>
      <c r="L10" s="35"/>
      <c r="M10" s="36"/>
      <c r="N10" s="36"/>
      <c r="O10" s="36"/>
    </row>
    <row r="11" spans="1:15" ht="22.5" customHeight="1">
      <c r="A11" s="43" t="s">
        <v>346</v>
      </c>
      <c r="B11" s="43"/>
      <c r="C11" s="43"/>
      <c r="D11" s="44" t="s">
        <v>355</v>
      </c>
      <c r="E11" s="44"/>
      <c r="F11" s="44"/>
      <c r="G11" s="45"/>
      <c r="H11" s="26"/>
      <c r="I11" s="27"/>
      <c r="J11" s="27"/>
      <c r="K11" s="27"/>
      <c r="L11" s="35"/>
      <c r="M11" s="36"/>
      <c r="N11" s="36"/>
      <c r="O11" s="36"/>
    </row>
    <row r="12" spans="1:15" ht="22.5" customHeight="1">
      <c r="A12" s="43" t="s">
        <v>347</v>
      </c>
      <c r="B12" s="43"/>
      <c r="C12" s="43"/>
      <c r="D12" s="44" t="s">
        <v>356</v>
      </c>
      <c r="E12" s="44"/>
      <c r="F12" s="44"/>
      <c r="G12" s="45"/>
      <c r="H12" s="26"/>
      <c r="I12" s="27"/>
      <c r="J12" s="27"/>
      <c r="K12" s="27"/>
      <c r="L12" s="35"/>
      <c r="M12" s="36"/>
      <c r="N12" s="36"/>
      <c r="O12" s="36"/>
    </row>
    <row r="13" spans="1:15" ht="22.5" customHeight="1">
      <c r="A13" s="43" t="s">
        <v>348</v>
      </c>
      <c r="B13" s="43"/>
      <c r="C13" s="43"/>
      <c r="D13" s="44" t="s">
        <v>357</v>
      </c>
      <c r="E13" s="44"/>
      <c r="F13" s="44"/>
      <c r="G13" s="45"/>
      <c r="H13" s="26"/>
      <c r="I13" s="27"/>
      <c r="J13" s="27"/>
      <c r="K13" s="27"/>
      <c r="L13" s="35"/>
      <c r="M13" s="36"/>
      <c r="N13" s="36"/>
      <c r="O13" s="36"/>
    </row>
    <row r="14" spans="1:15" ht="22.5" customHeight="1">
      <c r="A14" s="43" t="s">
        <v>349</v>
      </c>
      <c r="B14" s="43"/>
      <c r="C14" s="43"/>
      <c r="D14" s="44" t="s">
        <v>358</v>
      </c>
      <c r="E14" s="44"/>
      <c r="F14" s="44"/>
      <c r="G14" s="45"/>
      <c r="H14" s="26"/>
      <c r="I14" s="27"/>
      <c r="J14" s="27"/>
      <c r="K14" s="27"/>
      <c r="L14" s="35"/>
      <c r="M14" s="36"/>
      <c r="N14" s="36"/>
      <c r="O14" s="36"/>
    </row>
    <row r="15" spans="1:15" ht="22.5" customHeight="1">
      <c r="A15" s="43" t="s">
        <v>350</v>
      </c>
      <c r="B15" s="43"/>
      <c r="C15" s="43"/>
      <c r="D15" s="44" t="s">
        <v>359</v>
      </c>
      <c r="E15" s="44"/>
      <c r="F15" s="44"/>
      <c r="G15" s="45"/>
      <c r="H15" s="26"/>
      <c r="I15" s="27"/>
      <c r="J15" s="27"/>
      <c r="K15" s="27"/>
      <c r="L15" s="35"/>
      <c r="M15" s="36"/>
      <c r="N15" s="36"/>
      <c r="O15" s="36"/>
    </row>
    <row r="17" spans="1:17" ht="27.75" customHeight="1">
      <c r="A17" s="236" t="str">
        <f>Overview!B4&amp; " - Effective between "&amp;Overview!D4&amp;" and "&amp;Overview!E4&amp;" - "&amp;Overview!F4&amp;" new designated EHV line loss factors"</f>
        <v>Independent Power Networks Limited _D - Effective between 01/04/2022 and 31/03/2023 - Final new designated EHV line loss factors</v>
      </c>
      <c r="B17" s="237"/>
      <c r="C17" s="237"/>
      <c r="D17" s="237"/>
      <c r="E17" s="237"/>
      <c r="F17" s="237"/>
      <c r="G17" s="237"/>
      <c r="H17" s="237"/>
      <c r="I17" s="237"/>
      <c r="J17" s="237"/>
      <c r="K17" s="237"/>
      <c r="L17" s="237"/>
      <c r="M17" s="237"/>
      <c r="N17" s="237"/>
      <c r="O17" s="237"/>
      <c r="P17" s="237"/>
      <c r="Q17" s="238"/>
    </row>
    <row r="18" spans="1:17" ht="62.25" customHeight="1">
      <c r="A18" s="25" t="s">
        <v>362</v>
      </c>
      <c r="B18" s="25" t="s">
        <v>321</v>
      </c>
      <c r="C18" s="25" t="s">
        <v>322</v>
      </c>
      <c r="D18" s="25" t="s">
        <v>363</v>
      </c>
      <c r="E18" s="25" t="s">
        <v>321</v>
      </c>
      <c r="F18" s="25" t="s">
        <v>323</v>
      </c>
      <c r="G18" s="65" t="s">
        <v>64</v>
      </c>
      <c r="H18" s="30" t="s">
        <v>477</v>
      </c>
      <c r="I18" s="30" t="s">
        <v>476</v>
      </c>
      <c r="J18" s="30" t="s">
        <v>478</v>
      </c>
      <c r="K18" s="30" t="s">
        <v>479</v>
      </c>
      <c r="L18" s="30" t="s">
        <v>480</v>
      </c>
      <c r="M18" s="32" t="s">
        <v>481</v>
      </c>
      <c r="N18" s="32" t="s">
        <v>482</v>
      </c>
      <c r="O18" s="32" t="s">
        <v>483</v>
      </c>
      <c r="P18" s="32" t="s">
        <v>484</v>
      </c>
      <c r="Q18" s="32" t="s">
        <v>485</v>
      </c>
    </row>
    <row r="19" spans="1:17" ht="22.5" customHeight="1">
      <c r="A19" s="43" t="s">
        <v>43</v>
      </c>
      <c r="B19" s="43"/>
      <c r="C19" s="43"/>
      <c r="D19" s="44" t="s">
        <v>54</v>
      </c>
      <c r="E19" s="33"/>
      <c r="F19" s="33"/>
      <c r="G19" s="34"/>
      <c r="H19" s="37"/>
      <c r="I19" s="37"/>
      <c r="J19" s="28"/>
      <c r="K19" s="29"/>
      <c r="L19" s="29"/>
      <c r="M19" s="31"/>
      <c r="N19" s="31"/>
      <c r="O19" s="31"/>
      <c r="P19" s="31"/>
      <c r="Q19" s="31"/>
    </row>
    <row r="20" spans="1:17" ht="22.5" customHeight="1">
      <c r="A20" s="43" t="s">
        <v>44</v>
      </c>
      <c r="B20" s="43"/>
      <c r="C20" s="43"/>
      <c r="D20" s="44" t="s">
        <v>55</v>
      </c>
      <c r="E20" s="33"/>
      <c r="F20" s="33"/>
      <c r="G20" s="34"/>
      <c r="H20" s="37"/>
      <c r="I20" s="37"/>
      <c r="J20" s="28"/>
      <c r="K20" s="29"/>
      <c r="L20" s="29"/>
      <c r="M20" s="31"/>
      <c r="N20" s="31"/>
      <c r="O20" s="31"/>
      <c r="P20" s="31"/>
      <c r="Q20" s="31"/>
    </row>
    <row r="21" spans="1:17" ht="22.5" customHeight="1">
      <c r="A21" s="43" t="s">
        <v>45</v>
      </c>
      <c r="B21" s="43"/>
      <c r="C21" s="43"/>
      <c r="D21" s="44" t="s">
        <v>56</v>
      </c>
      <c r="E21" s="33"/>
      <c r="F21" s="33"/>
      <c r="G21" s="34"/>
      <c r="H21" s="37"/>
      <c r="I21" s="37"/>
      <c r="J21" s="28"/>
      <c r="K21" s="29"/>
      <c r="L21" s="29"/>
      <c r="M21" s="31"/>
      <c r="N21" s="31"/>
      <c r="O21" s="31"/>
      <c r="P21" s="31"/>
      <c r="Q21" s="31"/>
    </row>
    <row r="22" spans="1:17" ht="22.5" customHeight="1">
      <c r="A22" s="43" t="s">
        <v>46</v>
      </c>
      <c r="B22" s="43"/>
      <c r="C22" s="43"/>
      <c r="D22" s="44" t="s">
        <v>57</v>
      </c>
      <c r="E22" s="33"/>
      <c r="F22" s="33"/>
      <c r="G22" s="34"/>
      <c r="H22" s="37"/>
      <c r="I22" s="37"/>
      <c r="J22" s="28"/>
      <c r="K22" s="29"/>
      <c r="L22" s="29"/>
      <c r="M22" s="31"/>
      <c r="N22" s="31"/>
      <c r="O22" s="31"/>
      <c r="P22" s="31"/>
      <c r="Q22" s="31"/>
    </row>
    <row r="23" spans="1:17" ht="22.5" customHeight="1">
      <c r="A23" s="43" t="s">
        <v>47</v>
      </c>
      <c r="B23" s="43"/>
      <c r="C23" s="43"/>
      <c r="D23" s="44" t="s">
        <v>58</v>
      </c>
      <c r="E23" s="33"/>
      <c r="F23" s="33"/>
      <c r="G23" s="34"/>
      <c r="H23" s="37"/>
      <c r="I23" s="37"/>
      <c r="J23" s="28"/>
      <c r="K23" s="29"/>
      <c r="L23" s="29"/>
      <c r="M23" s="31"/>
      <c r="N23" s="31"/>
      <c r="O23" s="31"/>
      <c r="P23" s="31"/>
      <c r="Q23" s="31"/>
    </row>
    <row r="24" spans="1:17" ht="22.5" customHeight="1">
      <c r="A24" s="43" t="s">
        <v>48</v>
      </c>
      <c r="B24" s="43"/>
      <c r="C24" s="43"/>
      <c r="D24" s="44" t="s">
        <v>59</v>
      </c>
      <c r="E24" s="33"/>
      <c r="F24" s="33"/>
      <c r="G24" s="34"/>
      <c r="H24" s="37"/>
      <c r="I24" s="37"/>
      <c r="J24" s="28"/>
      <c r="K24" s="29"/>
      <c r="L24" s="29"/>
      <c r="M24" s="31"/>
      <c r="N24" s="31"/>
      <c r="O24" s="31"/>
      <c r="P24" s="31"/>
      <c r="Q24" s="31"/>
    </row>
    <row r="25" spans="1:17" ht="22.5" customHeight="1">
      <c r="A25" s="43" t="s">
        <v>49</v>
      </c>
      <c r="B25" s="43"/>
      <c r="C25" s="43"/>
      <c r="D25" s="44" t="s">
        <v>60</v>
      </c>
      <c r="E25" s="33"/>
      <c r="F25" s="33"/>
      <c r="G25" s="34"/>
      <c r="H25" s="37"/>
      <c r="I25" s="37"/>
      <c r="J25" s="28"/>
      <c r="K25" s="29"/>
      <c r="L25" s="29"/>
      <c r="M25" s="31"/>
      <c r="N25" s="31"/>
      <c r="O25" s="31"/>
      <c r="P25" s="31"/>
      <c r="Q25" s="31"/>
    </row>
    <row r="26" spans="1:17" ht="22.5" customHeight="1">
      <c r="A26" s="43" t="s">
        <v>50</v>
      </c>
      <c r="B26" s="43"/>
      <c r="C26" s="43"/>
      <c r="D26" s="44" t="s">
        <v>61</v>
      </c>
      <c r="E26" s="33"/>
      <c r="F26" s="33"/>
      <c r="G26" s="34"/>
      <c r="H26" s="37"/>
      <c r="I26" s="37"/>
      <c r="J26" s="28"/>
      <c r="K26" s="29"/>
      <c r="L26" s="29"/>
      <c r="M26" s="31"/>
      <c r="N26" s="31"/>
      <c r="O26" s="31"/>
      <c r="P26" s="31"/>
      <c r="Q26" s="31"/>
    </row>
    <row r="27" spans="1:17" ht="22.5" customHeight="1">
      <c r="A27" s="43" t="s">
        <v>51</v>
      </c>
      <c r="B27" s="43"/>
      <c r="C27" s="43"/>
      <c r="D27" s="44" t="s">
        <v>62</v>
      </c>
      <c r="E27" s="33"/>
      <c r="F27" s="33"/>
      <c r="G27" s="34"/>
      <c r="H27" s="37"/>
      <c r="I27" s="37"/>
      <c r="J27" s="28"/>
      <c r="K27" s="29"/>
      <c r="L27" s="29"/>
      <c r="M27" s="31"/>
      <c r="N27" s="31"/>
      <c r="O27" s="31"/>
      <c r="P27" s="31"/>
      <c r="Q27" s="31"/>
    </row>
    <row r="28" spans="1:17" ht="22.5" customHeight="1">
      <c r="A28" s="43" t="s">
        <v>52</v>
      </c>
      <c r="B28" s="43"/>
      <c r="C28" s="43"/>
      <c r="D28" s="44" t="s">
        <v>63</v>
      </c>
      <c r="E28" s="33"/>
      <c r="F28" s="33"/>
      <c r="G28" s="34"/>
      <c r="H28" s="37"/>
      <c r="I28" s="37"/>
      <c r="J28" s="28"/>
      <c r="K28" s="29"/>
      <c r="L28" s="29"/>
      <c r="M28" s="31"/>
      <c r="N28" s="31"/>
      <c r="O28" s="31"/>
      <c r="P28" s="31"/>
      <c r="Q28" s="31"/>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A3CB9-9C1F-4689-9914-317A9CB45185}">
  <sheetPr>
    <pageSetUpPr fitToPage="1"/>
  </sheetPr>
  <dimension ref="A1:F165"/>
  <sheetViews>
    <sheetView workbookViewId="0"/>
  </sheetViews>
  <sheetFormatPr defaultColWidth="9.21875" defaultRowHeight="13.2"/>
  <cols>
    <col min="1" max="1" width="42.21875" style="46" customWidth="1"/>
    <col min="2" max="2" width="17.21875" style="46" customWidth="1"/>
    <col min="3" max="3" width="15.5546875" style="46" customWidth="1"/>
    <col min="4" max="4" width="15.21875" style="46" customWidth="1"/>
    <col min="5" max="5" width="14.21875" style="46" customWidth="1"/>
    <col min="6" max="6" width="14.5546875" style="46" customWidth="1"/>
    <col min="7" max="16384" width="9.21875" style="46"/>
  </cols>
  <sheetData>
    <row r="1" spans="1:6">
      <c r="A1" s="13" t="s">
        <v>32</v>
      </c>
    </row>
    <row r="2" spans="1:6" s="2" customFormat="1" ht="68.25" customHeight="1">
      <c r="A2" s="251" t="str">
        <f>Overview!B4&amp; " - Effective between "&amp;Overview!D4&amp;" and "&amp;Overview!E4&amp;" - "&amp;Overview!F4&amp;" Supplier of Last Resort and Eligible Bad Debt Pass-Through Costs"</f>
        <v>Independent Power Networks Limited _D - Effective between 01/04/2022 and 31/03/2023 - Final Supplier of Last Resort and Eligible Bad Debt Pass-Through Costs</v>
      </c>
      <c r="B2" s="251"/>
      <c r="C2" s="251"/>
      <c r="D2" s="251"/>
      <c r="E2" s="251"/>
      <c r="F2" s="251"/>
    </row>
    <row r="4" spans="1:6" ht="79.2">
      <c r="A4" s="25" t="s">
        <v>548</v>
      </c>
      <c r="B4" s="180" t="s">
        <v>652</v>
      </c>
      <c r="C4" s="180" t="s">
        <v>38</v>
      </c>
      <c r="D4" s="180" t="s">
        <v>653</v>
      </c>
      <c r="E4" s="180" t="s">
        <v>654</v>
      </c>
      <c r="F4" s="180" t="s">
        <v>655</v>
      </c>
    </row>
    <row r="5" spans="1:6" ht="13.8">
      <c r="A5" s="16" t="s">
        <v>587</v>
      </c>
      <c r="B5" s="42"/>
      <c r="C5" s="181" t="s">
        <v>670</v>
      </c>
      <c r="D5" s="206">
        <v>8.1670142774849117E-2</v>
      </c>
      <c r="E5" s="206">
        <v>9.5629061227845629</v>
      </c>
      <c r="F5" s="206">
        <v>6.6726512238863514E-2</v>
      </c>
    </row>
    <row r="6" spans="1:6" ht="13.8">
      <c r="A6" s="16" t="s">
        <v>672</v>
      </c>
      <c r="B6" s="42"/>
      <c r="C6" s="177" t="s">
        <v>673</v>
      </c>
      <c r="D6" s="207"/>
      <c r="E6" s="207"/>
      <c r="F6" s="206">
        <v>6.6726512238863514E-2</v>
      </c>
    </row>
    <row r="7" spans="1:6" ht="13.8">
      <c r="A7" s="16" t="s">
        <v>674</v>
      </c>
      <c r="B7" s="42"/>
      <c r="C7" s="177" t="s">
        <v>673</v>
      </c>
      <c r="D7" s="207"/>
      <c r="E7" s="207"/>
      <c r="F7" s="206">
        <v>6.6726512238863514E-2</v>
      </c>
    </row>
    <row r="8" spans="1:6" ht="13.8">
      <c r="A8" s="16" t="s">
        <v>675</v>
      </c>
      <c r="B8" s="42"/>
      <c r="C8" s="177" t="s">
        <v>673</v>
      </c>
      <c r="D8" s="207"/>
      <c r="E8" s="207"/>
      <c r="F8" s="206">
        <v>6.6726512238863514E-2</v>
      </c>
    </row>
    <row r="9" spans="1:6" ht="13.8">
      <c r="A9" s="16" t="s">
        <v>676</v>
      </c>
      <c r="B9" s="42"/>
      <c r="C9" s="177" t="s">
        <v>673</v>
      </c>
      <c r="D9" s="207"/>
      <c r="E9" s="207"/>
      <c r="F9" s="206">
        <v>6.6726512238863514E-2</v>
      </c>
    </row>
    <row r="10" spans="1:6" ht="13.8">
      <c r="A10" s="16" t="s">
        <v>677</v>
      </c>
      <c r="B10" s="42"/>
      <c r="C10" s="177" t="s">
        <v>673</v>
      </c>
      <c r="D10" s="207"/>
      <c r="E10" s="207"/>
      <c r="F10" s="206">
        <v>6.6726512238863514E-2</v>
      </c>
    </row>
    <row r="11" spans="1:6" ht="13.8">
      <c r="A11" s="173" t="s">
        <v>678</v>
      </c>
      <c r="B11" s="42"/>
      <c r="C11" s="177">
        <v>0</v>
      </c>
      <c r="D11" s="207"/>
      <c r="E11" s="207"/>
      <c r="F11" s="206">
        <v>6.6726512238863514E-2</v>
      </c>
    </row>
    <row r="12" spans="1:6" ht="13.8">
      <c r="A12" s="173" t="s">
        <v>679</v>
      </c>
      <c r="B12" s="42"/>
      <c r="C12" s="177">
        <v>0</v>
      </c>
      <c r="D12" s="207"/>
      <c r="E12" s="207"/>
      <c r="F12" s="206">
        <v>6.6726512238863514E-2</v>
      </c>
    </row>
    <row r="13" spans="1:6" ht="13.8">
      <c r="A13" s="173" t="s">
        <v>680</v>
      </c>
      <c r="B13" s="42"/>
      <c r="C13" s="177">
        <v>0</v>
      </c>
      <c r="D13" s="207"/>
      <c r="E13" s="207"/>
      <c r="F13" s="206">
        <v>6.6726512238863514E-2</v>
      </c>
    </row>
    <row r="14" spans="1:6" ht="13.8">
      <c r="A14" s="173" t="s">
        <v>681</v>
      </c>
      <c r="B14" s="42"/>
      <c r="C14" s="177">
        <v>0</v>
      </c>
      <c r="D14" s="207"/>
      <c r="E14" s="207"/>
      <c r="F14" s="206">
        <v>6.6726512238863514E-2</v>
      </c>
    </row>
    <row r="15" spans="1:6" ht="13.8">
      <c r="A15" s="176" t="s">
        <v>682</v>
      </c>
      <c r="B15" s="42"/>
      <c r="C15" s="177">
        <v>0</v>
      </c>
      <c r="D15" s="207"/>
      <c r="E15" s="207"/>
      <c r="F15" s="206">
        <v>6.6726512238863514E-2</v>
      </c>
    </row>
    <row r="16" spans="1:6" ht="13.8">
      <c r="A16" s="176" t="s">
        <v>683</v>
      </c>
      <c r="B16" s="42"/>
      <c r="C16" s="177">
        <v>0</v>
      </c>
      <c r="D16" s="207"/>
      <c r="E16" s="207"/>
      <c r="F16" s="206">
        <v>6.6726512238863514E-2</v>
      </c>
    </row>
    <row r="17" spans="1:6" ht="13.8">
      <c r="A17" s="176" t="s">
        <v>684</v>
      </c>
      <c r="B17" s="42"/>
      <c r="C17" s="177">
        <v>0</v>
      </c>
      <c r="D17" s="207"/>
      <c r="E17" s="207"/>
      <c r="F17" s="206">
        <v>6.6726512238863514E-2</v>
      </c>
    </row>
    <row r="18" spans="1:6" ht="13.8">
      <c r="A18" s="176" t="s">
        <v>685</v>
      </c>
      <c r="B18" s="42"/>
      <c r="C18" s="177">
        <v>0</v>
      </c>
      <c r="D18" s="207"/>
      <c r="E18" s="207"/>
      <c r="F18" s="206">
        <v>6.6726512238863514E-2</v>
      </c>
    </row>
    <row r="19" spans="1:6" ht="13.8">
      <c r="A19" s="176" t="s">
        <v>686</v>
      </c>
      <c r="B19" s="42"/>
      <c r="C19" s="177">
        <v>0</v>
      </c>
      <c r="D19" s="207"/>
      <c r="E19" s="207"/>
      <c r="F19" s="206">
        <v>6.6726512238863514E-2</v>
      </c>
    </row>
    <row r="20" spans="1:6" ht="13.8">
      <c r="A20" s="176" t="s">
        <v>687</v>
      </c>
      <c r="B20" s="42"/>
      <c r="C20" s="177">
        <v>0</v>
      </c>
      <c r="D20" s="207"/>
      <c r="E20" s="207"/>
      <c r="F20" s="206">
        <v>6.6726512238863514E-2</v>
      </c>
    </row>
    <row r="21" spans="1:6" ht="13.8">
      <c r="A21" s="176" t="s">
        <v>688</v>
      </c>
      <c r="B21" s="42"/>
      <c r="C21" s="177">
        <v>0</v>
      </c>
      <c r="D21" s="207"/>
      <c r="E21" s="207"/>
      <c r="F21" s="206">
        <v>6.6726512238863514E-2</v>
      </c>
    </row>
    <row r="22" spans="1:6" ht="13.8">
      <c r="A22" s="176" t="s">
        <v>689</v>
      </c>
      <c r="B22" s="42"/>
      <c r="C22" s="177">
        <v>0</v>
      </c>
      <c r="D22" s="207"/>
      <c r="E22" s="207"/>
      <c r="F22" s="206">
        <v>6.6726512238863514E-2</v>
      </c>
    </row>
    <row r="23" spans="1:6" ht="13.8">
      <c r="A23" s="173" t="s">
        <v>690</v>
      </c>
      <c r="B23" s="42"/>
      <c r="C23" s="177">
        <v>0</v>
      </c>
      <c r="D23" s="207"/>
      <c r="E23" s="207"/>
      <c r="F23" s="206">
        <v>6.6726512238863514E-2</v>
      </c>
    </row>
    <row r="24" spans="1:6" ht="13.8">
      <c r="A24" s="173" t="s">
        <v>691</v>
      </c>
      <c r="B24" s="42"/>
      <c r="C24" s="177">
        <v>0</v>
      </c>
      <c r="D24" s="207"/>
      <c r="E24" s="207"/>
      <c r="F24" s="206">
        <v>6.6726512238863514E-2</v>
      </c>
    </row>
    <row r="25" spans="1:6" ht="13.8">
      <c r="A25" s="173" t="s">
        <v>692</v>
      </c>
      <c r="B25" s="42"/>
      <c r="C25" s="177">
        <v>0</v>
      </c>
      <c r="D25" s="207"/>
      <c r="E25" s="207"/>
      <c r="F25" s="206">
        <v>6.6726512238863514E-2</v>
      </c>
    </row>
    <row r="26" spans="1:6" ht="13.8">
      <c r="A26" s="173" t="s">
        <v>599</v>
      </c>
      <c r="B26" s="42"/>
      <c r="C26" s="181" t="s">
        <v>670</v>
      </c>
      <c r="D26" s="206">
        <v>8.1670142774849117E-2</v>
      </c>
      <c r="E26" s="206">
        <v>9.5629061227845629</v>
      </c>
      <c r="F26" s="206">
        <v>6.6726512238863514E-2</v>
      </c>
    </row>
    <row r="27" spans="1:6" ht="26.4">
      <c r="A27" s="173" t="s">
        <v>696</v>
      </c>
      <c r="B27" s="42"/>
      <c r="C27" s="177" t="s">
        <v>673</v>
      </c>
      <c r="D27" s="207"/>
      <c r="E27" s="207"/>
      <c r="F27" s="206">
        <v>6.6726512238863514E-2</v>
      </c>
    </row>
    <row r="28" spans="1:6" ht="13.8">
      <c r="A28" s="173" t="s">
        <v>697</v>
      </c>
      <c r="B28" s="42"/>
      <c r="C28" s="177" t="s">
        <v>673</v>
      </c>
      <c r="D28" s="207"/>
      <c r="E28" s="207"/>
      <c r="F28" s="206">
        <v>6.6726512238863514E-2</v>
      </c>
    </row>
    <row r="29" spans="1:6" ht="13.8">
      <c r="A29" s="173" t="s">
        <v>698</v>
      </c>
      <c r="B29" s="42"/>
      <c r="C29" s="177" t="s">
        <v>673</v>
      </c>
      <c r="D29" s="207"/>
      <c r="E29" s="207"/>
      <c r="F29" s="206">
        <v>6.6726512238863514E-2</v>
      </c>
    </row>
    <row r="30" spans="1:6" ht="13.8">
      <c r="A30" s="173" t="s">
        <v>699</v>
      </c>
      <c r="B30" s="42"/>
      <c r="C30" s="177" t="s">
        <v>673</v>
      </c>
      <c r="D30" s="207"/>
      <c r="E30" s="207"/>
      <c r="F30" s="206">
        <v>6.6726512238863514E-2</v>
      </c>
    </row>
    <row r="31" spans="1:6" ht="13.8">
      <c r="A31" s="173" t="s">
        <v>700</v>
      </c>
      <c r="B31" s="42"/>
      <c r="C31" s="177" t="s">
        <v>673</v>
      </c>
      <c r="D31" s="207"/>
      <c r="E31" s="207"/>
      <c r="F31" s="206">
        <v>6.6726512238863514E-2</v>
      </c>
    </row>
    <row r="32" spans="1:6" ht="13.8">
      <c r="A32" s="173" t="s">
        <v>701</v>
      </c>
      <c r="B32" s="42"/>
      <c r="C32" s="177">
        <v>0</v>
      </c>
      <c r="D32" s="207"/>
      <c r="E32" s="207"/>
      <c r="F32" s="206">
        <v>6.6726512238863514E-2</v>
      </c>
    </row>
    <row r="33" spans="1:6" ht="13.8">
      <c r="A33" s="173" t="s">
        <v>702</v>
      </c>
      <c r="B33" s="42"/>
      <c r="C33" s="177">
        <v>0</v>
      </c>
      <c r="D33" s="207"/>
      <c r="E33" s="207"/>
      <c r="F33" s="206">
        <v>6.6726512238863514E-2</v>
      </c>
    </row>
    <row r="34" spans="1:6" ht="13.8">
      <c r="A34" s="173" t="s">
        <v>703</v>
      </c>
      <c r="B34" s="42"/>
      <c r="C34" s="177">
        <v>0</v>
      </c>
      <c r="D34" s="207"/>
      <c r="E34" s="207"/>
      <c r="F34" s="206">
        <v>6.6726512238863514E-2</v>
      </c>
    </row>
    <row r="35" spans="1:6" ht="13.8">
      <c r="A35" s="173" t="s">
        <v>704</v>
      </c>
      <c r="B35" s="42"/>
      <c r="C35" s="177">
        <v>0</v>
      </c>
      <c r="D35" s="207"/>
      <c r="E35" s="207"/>
      <c r="F35" s="206">
        <v>6.6726512238863514E-2</v>
      </c>
    </row>
    <row r="36" spans="1:6" ht="13.8">
      <c r="A36" s="173" t="s">
        <v>705</v>
      </c>
      <c r="B36" s="42"/>
      <c r="C36" s="177">
        <v>0</v>
      </c>
      <c r="D36" s="207"/>
      <c r="E36" s="207"/>
      <c r="F36" s="206">
        <v>6.6726512238863514E-2</v>
      </c>
    </row>
    <row r="37" spans="1:6" ht="13.8">
      <c r="A37" s="176" t="s">
        <v>604</v>
      </c>
      <c r="B37" s="42"/>
      <c r="C37" s="181" t="s">
        <v>670</v>
      </c>
      <c r="D37" s="206">
        <v>8.1670142774849117E-2</v>
      </c>
      <c r="E37" s="206">
        <v>9.5629061227845629</v>
      </c>
      <c r="F37" s="206">
        <v>6.6726512238863514E-2</v>
      </c>
    </row>
    <row r="38" spans="1:6" ht="26.4">
      <c r="A38" s="173" t="s">
        <v>709</v>
      </c>
      <c r="B38" s="42"/>
      <c r="C38" s="177" t="s">
        <v>673</v>
      </c>
      <c r="D38" s="207"/>
      <c r="E38" s="207"/>
      <c r="F38" s="206">
        <v>6.6726512238863514E-2</v>
      </c>
    </row>
    <row r="39" spans="1:6" ht="13.8">
      <c r="A39" s="173" t="s">
        <v>710</v>
      </c>
      <c r="B39" s="42"/>
      <c r="C39" s="177" t="s">
        <v>673</v>
      </c>
      <c r="D39" s="207"/>
      <c r="E39" s="207"/>
      <c r="F39" s="206">
        <v>6.6726512238863514E-2</v>
      </c>
    </row>
    <row r="40" spans="1:6" ht="13.8">
      <c r="A40" s="173" t="s">
        <v>711</v>
      </c>
      <c r="B40" s="42"/>
      <c r="C40" s="177" t="s">
        <v>673</v>
      </c>
      <c r="D40" s="207"/>
      <c r="E40" s="207"/>
      <c r="F40" s="206">
        <v>6.6726512238863514E-2</v>
      </c>
    </row>
    <row r="41" spans="1:6" ht="13.8">
      <c r="A41" s="173" t="s">
        <v>712</v>
      </c>
      <c r="B41" s="42"/>
      <c r="C41" s="177" t="s">
        <v>673</v>
      </c>
      <c r="D41" s="207"/>
      <c r="E41" s="207"/>
      <c r="F41" s="206">
        <v>6.6726512238863514E-2</v>
      </c>
    </row>
    <row r="42" spans="1:6" ht="13.8">
      <c r="A42" s="173" t="s">
        <v>713</v>
      </c>
      <c r="B42" s="42"/>
      <c r="C42" s="177" t="s">
        <v>673</v>
      </c>
      <c r="D42" s="207"/>
      <c r="E42" s="207"/>
      <c r="F42" s="206">
        <v>6.6726512238863514E-2</v>
      </c>
    </row>
    <row r="43" spans="1:6" ht="13.8">
      <c r="A43" s="173" t="s">
        <v>714</v>
      </c>
      <c r="B43" s="42"/>
      <c r="C43" s="177">
        <v>0</v>
      </c>
      <c r="D43" s="207"/>
      <c r="E43" s="207"/>
      <c r="F43" s="206">
        <v>6.6726512238863514E-2</v>
      </c>
    </row>
    <row r="44" spans="1:6" ht="13.8">
      <c r="A44" s="173" t="s">
        <v>715</v>
      </c>
      <c r="B44" s="42"/>
      <c r="C44" s="177">
        <v>0</v>
      </c>
      <c r="D44" s="207"/>
      <c r="E44" s="207"/>
      <c r="F44" s="206">
        <v>6.6726512238863514E-2</v>
      </c>
    </row>
    <row r="45" spans="1:6" ht="13.8">
      <c r="A45" s="173" t="s">
        <v>716</v>
      </c>
      <c r="B45" s="42"/>
      <c r="C45" s="177">
        <v>0</v>
      </c>
      <c r="D45" s="207"/>
      <c r="E45" s="207"/>
      <c r="F45" s="206">
        <v>6.6726512238863514E-2</v>
      </c>
    </row>
    <row r="46" spans="1:6" ht="13.8">
      <c r="A46" s="173" t="s">
        <v>717</v>
      </c>
      <c r="B46" s="42"/>
      <c r="C46" s="177">
        <v>0</v>
      </c>
      <c r="D46" s="207"/>
      <c r="E46" s="207"/>
      <c r="F46" s="206">
        <v>6.6726512238863514E-2</v>
      </c>
    </row>
    <row r="47" spans="1:6" ht="13.8">
      <c r="A47" s="173" t="s">
        <v>718</v>
      </c>
      <c r="B47" s="42"/>
      <c r="C47" s="177">
        <v>0</v>
      </c>
      <c r="D47" s="207"/>
      <c r="E47" s="207"/>
      <c r="F47" s="206">
        <v>6.6726512238863514E-2</v>
      </c>
    </row>
    <row r="48" spans="1:6" ht="13.8">
      <c r="A48" s="173" t="s">
        <v>719</v>
      </c>
      <c r="B48" s="42"/>
      <c r="C48" s="177">
        <v>0</v>
      </c>
      <c r="D48" s="207"/>
      <c r="E48" s="207"/>
      <c r="F48" s="206">
        <v>6.6726512238863514E-2</v>
      </c>
    </row>
    <row r="49" spans="1:6" ht="13.8">
      <c r="A49" s="173" t="s">
        <v>720</v>
      </c>
      <c r="B49" s="42"/>
      <c r="C49" s="177">
        <v>0</v>
      </c>
      <c r="D49" s="207"/>
      <c r="E49" s="207"/>
      <c r="F49" s="206">
        <v>6.6726512238863514E-2</v>
      </c>
    </row>
    <row r="50" spans="1:6" ht="13.8">
      <c r="A50" s="173" t="s">
        <v>721</v>
      </c>
      <c r="B50" s="42"/>
      <c r="C50" s="177">
        <v>0</v>
      </c>
      <c r="D50" s="207"/>
      <c r="E50" s="207"/>
      <c r="F50" s="206">
        <v>6.6726512238863514E-2</v>
      </c>
    </row>
    <row r="51" spans="1:6" ht="13.8">
      <c r="A51" s="173" t="s">
        <v>722</v>
      </c>
      <c r="B51" s="42"/>
      <c r="C51" s="177">
        <v>0</v>
      </c>
      <c r="D51" s="207"/>
      <c r="E51" s="207"/>
      <c r="F51" s="206">
        <v>6.6726512238863514E-2</v>
      </c>
    </row>
    <row r="52" spans="1:6" ht="13.8">
      <c r="A52" s="173" t="s">
        <v>723</v>
      </c>
      <c r="B52" s="42"/>
      <c r="C52" s="177">
        <v>0</v>
      </c>
      <c r="D52" s="207"/>
      <c r="E52" s="207"/>
      <c r="F52" s="206">
        <v>6.6726512238863514E-2</v>
      </c>
    </row>
    <row r="53" spans="1:6" ht="13.8">
      <c r="A53" s="173" t="s">
        <v>724</v>
      </c>
      <c r="B53" s="42"/>
      <c r="C53" s="177">
        <v>0</v>
      </c>
      <c r="D53" s="207"/>
      <c r="E53" s="207"/>
      <c r="F53" s="206">
        <v>6.6726512238863514E-2</v>
      </c>
    </row>
    <row r="54" spans="1:6" ht="13.8">
      <c r="A54" s="173" t="s">
        <v>725</v>
      </c>
      <c r="B54" s="42"/>
      <c r="C54" s="177">
        <v>0</v>
      </c>
      <c r="D54" s="207"/>
      <c r="E54" s="207"/>
      <c r="F54" s="206">
        <v>6.6726512238863514E-2</v>
      </c>
    </row>
    <row r="55" spans="1:6" ht="13.8">
      <c r="A55" s="173" t="s">
        <v>726</v>
      </c>
      <c r="B55" s="42"/>
      <c r="C55" s="177">
        <v>0</v>
      </c>
      <c r="D55" s="207"/>
      <c r="E55" s="207"/>
      <c r="F55" s="206">
        <v>6.6726512238863514E-2</v>
      </c>
    </row>
    <row r="56" spans="1:6" ht="13.8">
      <c r="A56" s="173" t="s">
        <v>727</v>
      </c>
      <c r="B56" s="42"/>
      <c r="C56" s="177">
        <v>0</v>
      </c>
      <c r="D56" s="207"/>
      <c r="E56" s="207"/>
      <c r="F56" s="206">
        <v>6.6726512238863514E-2</v>
      </c>
    </row>
    <row r="57" spans="1:6" ht="13.8">
      <c r="A57" s="173" t="s">
        <v>728</v>
      </c>
      <c r="B57" s="42"/>
      <c r="C57" s="177">
        <v>0</v>
      </c>
      <c r="D57" s="207"/>
      <c r="E57" s="207"/>
      <c r="F57" s="206">
        <v>6.6726512238863514E-2</v>
      </c>
    </row>
    <row r="58" spans="1:6" ht="13.8">
      <c r="A58" s="173" t="s">
        <v>612</v>
      </c>
      <c r="B58" s="42"/>
      <c r="C58" s="181" t="s">
        <v>670</v>
      </c>
      <c r="D58" s="206">
        <v>8.1670142774849117E-2</v>
      </c>
      <c r="E58" s="206">
        <v>9.5629061227845629</v>
      </c>
      <c r="F58" s="206">
        <v>6.6726512238863514E-2</v>
      </c>
    </row>
    <row r="59" spans="1:6" ht="26.4">
      <c r="A59" s="173" t="s">
        <v>731</v>
      </c>
      <c r="B59" s="42"/>
      <c r="C59" s="177" t="s">
        <v>673</v>
      </c>
      <c r="D59" s="207"/>
      <c r="E59" s="207"/>
      <c r="F59" s="206">
        <v>6.6726512238863514E-2</v>
      </c>
    </row>
    <row r="60" spans="1:6" ht="26.4">
      <c r="A60" s="173" t="s">
        <v>732</v>
      </c>
      <c r="B60" s="42"/>
      <c r="C60" s="177" t="s">
        <v>673</v>
      </c>
      <c r="D60" s="207"/>
      <c r="E60" s="207"/>
      <c r="F60" s="206">
        <v>6.6726512238863514E-2</v>
      </c>
    </row>
    <row r="61" spans="1:6" ht="26.4">
      <c r="A61" s="173" t="s">
        <v>733</v>
      </c>
      <c r="B61" s="42"/>
      <c r="C61" s="177" t="s">
        <v>673</v>
      </c>
      <c r="D61" s="207"/>
      <c r="E61" s="207"/>
      <c r="F61" s="206">
        <v>6.6726512238863514E-2</v>
      </c>
    </row>
    <row r="62" spans="1:6" ht="26.4">
      <c r="A62" s="173" t="s">
        <v>734</v>
      </c>
      <c r="B62" s="42"/>
      <c r="C62" s="177" t="s">
        <v>673</v>
      </c>
      <c r="D62" s="207"/>
      <c r="E62" s="207"/>
      <c r="F62" s="206">
        <v>6.6726512238863514E-2</v>
      </c>
    </row>
    <row r="63" spans="1:6" ht="26.4">
      <c r="A63" s="173" t="s">
        <v>735</v>
      </c>
      <c r="B63" s="42"/>
      <c r="C63" s="177" t="s">
        <v>673</v>
      </c>
      <c r="D63" s="207"/>
      <c r="E63" s="207"/>
      <c r="F63" s="206">
        <v>6.6726512238863514E-2</v>
      </c>
    </row>
    <row r="64" spans="1:6" ht="13.8">
      <c r="A64" s="173" t="s">
        <v>736</v>
      </c>
      <c r="B64" s="42"/>
      <c r="C64" s="177">
        <v>0</v>
      </c>
      <c r="D64" s="207"/>
      <c r="E64" s="207"/>
      <c r="F64" s="206">
        <v>6.6726512238863514E-2</v>
      </c>
    </row>
    <row r="65" spans="1:6" ht="13.8">
      <c r="A65" s="173" t="s">
        <v>737</v>
      </c>
      <c r="B65" s="42"/>
      <c r="C65" s="177">
        <v>0</v>
      </c>
      <c r="D65" s="207"/>
      <c r="E65" s="207"/>
      <c r="F65" s="206">
        <v>6.6726512238863514E-2</v>
      </c>
    </row>
    <row r="66" spans="1:6" ht="13.8">
      <c r="A66" s="173" t="s">
        <v>738</v>
      </c>
      <c r="B66" s="42"/>
      <c r="C66" s="177">
        <v>0</v>
      </c>
      <c r="D66" s="207"/>
      <c r="E66" s="207"/>
      <c r="F66" s="206">
        <v>6.6726512238863514E-2</v>
      </c>
    </row>
    <row r="67" spans="1:6" ht="13.8">
      <c r="A67" s="173" t="s">
        <v>739</v>
      </c>
      <c r="B67" s="42"/>
      <c r="C67" s="177">
        <v>0</v>
      </c>
      <c r="D67" s="207"/>
      <c r="E67" s="207"/>
      <c r="F67" s="206">
        <v>6.6726512238863514E-2</v>
      </c>
    </row>
    <row r="68" spans="1:6" ht="13.8">
      <c r="A68" s="173" t="s">
        <v>740</v>
      </c>
      <c r="B68" s="42"/>
      <c r="C68" s="177">
        <v>0</v>
      </c>
      <c r="D68" s="207"/>
      <c r="E68" s="207"/>
      <c r="F68" s="206">
        <v>6.6726512238863514E-2</v>
      </c>
    </row>
    <row r="69" spans="1:6" ht="26.4">
      <c r="A69" s="173" t="s">
        <v>741</v>
      </c>
      <c r="B69" s="42"/>
      <c r="C69" s="177">
        <v>0</v>
      </c>
      <c r="D69" s="207"/>
      <c r="E69" s="207"/>
      <c r="F69" s="206">
        <v>6.6726512238863514E-2</v>
      </c>
    </row>
    <row r="70" spans="1:6" ht="13.8">
      <c r="A70" s="173" t="s">
        <v>742</v>
      </c>
      <c r="B70" s="42"/>
      <c r="C70" s="177">
        <v>0</v>
      </c>
      <c r="D70" s="207"/>
      <c r="E70" s="207"/>
      <c r="F70" s="206">
        <v>6.6726512238863514E-2</v>
      </c>
    </row>
    <row r="71" spans="1:6" ht="13.8">
      <c r="A71" s="173" t="s">
        <v>743</v>
      </c>
      <c r="B71" s="42"/>
      <c r="C71" s="177">
        <v>0</v>
      </c>
      <c r="D71" s="207"/>
      <c r="E71" s="207"/>
      <c r="F71" s="206">
        <v>6.6726512238863514E-2</v>
      </c>
    </row>
    <row r="72" spans="1:6" ht="13.8">
      <c r="A72" s="173" t="s">
        <v>744</v>
      </c>
      <c r="B72" s="42"/>
      <c r="C72" s="177">
        <v>0</v>
      </c>
      <c r="D72" s="207"/>
      <c r="E72" s="207"/>
      <c r="F72" s="206">
        <v>6.6726512238863514E-2</v>
      </c>
    </row>
    <row r="73" spans="1:6" ht="13.8">
      <c r="A73" s="173" t="s">
        <v>745</v>
      </c>
      <c r="B73" s="42"/>
      <c r="C73" s="177">
        <v>0</v>
      </c>
      <c r="D73" s="207"/>
      <c r="E73" s="207"/>
      <c r="F73" s="206">
        <v>6.6726512238863514E-2</v>
      </c>
    </row>
    <row r="74" spans="1:6" ht="13.8">
      <c r="A74" s="173" t="s">
        <v>746</v>
      </c>
      <c r="B74" s="42"/>
      <c r="C74" s="177">
        <v>0</v>
      </c>
      <c r="D74" s="207"/>
      <c r="E74" s="207"/>
      <c r="F74" s="206">
        <v>6.6726512238863514E-2</v>
      </c>
    </row>
    <row r="75" spans="1:6" ht="13.8">
      <c r="A75" s="173" t="s">
        <v>747</v>
      </c>
      <c r="B75" s="42"/>
      <c r="C75" s="177">
        <v>0</v>
      </c>
      <c r="D75" s="207"/>
      <c r="E75" s="207"/>
      <c r="F75" s="206">
        <v>6.6726512238863514E-2</v>
      </c>
    </row>
    <row r="76" spans="1:6" ht="13.8">
      <c r="A76" s="173" t="s">
        <v>748</v>
      </c>
      <c r="B76" s="42"/>
      <c r="C76" s="177">
        <v>0</v>
      </c>
      <c r="D76" s="207"/>
      <c r="E76" s="207"/>
      <c r="F76" s="206">
        <v>6.6726512238863514E-2</v>
      </c>
    </row>
    <row r="77" spans="1:6" ht="13.8">
      <c r="A77" s="173" t="s">
        <v>749</v>
      </c>
      <c r="B77" s="42"/>
      <c r="C77" s="177">
        <v>0</v>
      </c>
      <c r="D77" s="207"/>
      <c r="E77" s="207"/>
      <c r="F77" s="206">
        <v>6.6726512238863514E-2</v>
      </c>
    </row>
    <row r="78" spans="1:6" ht="13.8">
      <c r="A78" s="173" t="s">
        <v>750</v>
      </c>
      <c r="B78" s="42"/>
      <c r="C78" s="177">
        <v>0</v>
      </c>
      <c r="D78" s="207"/>
      <c r="E78" s="207"/>
      <c r="F78" s="206">
        <v>6.6726512238863514E-2</v>
      </c>
    </row>
    <row r="79" spans="1:6" ht="13.8">
      <c r="A79" s="173" t="s">
        <v>620</v>
      </c>
      <c r="B79" s="42"/>
      <c r="C79" s="181" t="s">
        <v>670</v>
      </c>
      <c r="D79" s="206">
        <v>8.1670142774849117E-2</v>
      </c>
      <c r="E79" s="206">
        <v>9.5629061227845629</v>
      </c>
      <c r="F79" s="206">
        <v>6.6726512238863514E-2</v>
      </c>
    </row>
    <row r="80" spans="1:6" ht="26.4">
      <c r="A80" s="173" t="s">
        <v>753</v>
      </c>
      <c r="B80" s="42"/>
      <c r="C80" s="177" t="s">
        <v>673</v>
      </c>
      <c r="D80" s="207"/>
      <c r="E80" s="207"/>
      <c r="F80" s="206">
        <v>6.6726512238863514E-2</v>
      </c>
    </row>
    <row r="81" spans="1:6" ht="26.4">
      <c r="A81" s="173" t="s">
        <v>754</v>
      </c>
      <c r="B81" s="42"/>
      <c r="C81" s="177" t="s">
        <v>673</v>
      </c>
      <c r="D81" s="207"/>
      <c r="E81" s="207"/>
      <c r="F81" s="206">
        <v>6.6726512238863514E-2</v>
      </c>
    </row>
    <row r="82" spans="1:6" ht="26.4">
      <c r="A82" s="173" t="s">
        <v>755</v>
      </c>
      <c r="B82" s="42"/>
      <c r="C82" s="177" t="s">
        <v>673</v>
      </c>
      <c r="D82" s="207"/>
      <c r="E82" s="207"/>
      <c r="F82" s="206">
        <v>6.6726512238863514E-2</v>
      </c>
    </row>
    <row r="83" spans="1:6" ht="26.4">
      <c r="A83" s="173" t="s">
        <v>756</v>
      </c>
      <c r="B83" s="42"/>
      <c r="C83" s="177" t="s">
        <v>673</v>
      </c>
      <c r="D83" s="207"/>
      <c r="E83" s="207"/>
      <c r="F83" s="206">
        <v>6.6726512238863514E-2</v>
      </c>
    </row>
    <row r="84" spans="1:6" ht="26.4">
      <c r="A84" s="173" t="s">
        <v>757</v>
      </c>
      <c r="B84" s="42"/>
      <c r="C84" s="177" t="s">
        <v>673</v>
      </c>
      <c r="D84" s="207"/>
      <c r="E84" s="207"/>
      <c r="F84" s="206">
        <v>6.6726512238863514E-2</v>
      </c>
    </row>
    <row r="85" spans="1:6" ht="13.8">
      <c r="A85" s="173" t="s">
        <v>758</v>
      </c>
      <c r="B85" s="42"/>
      <c r="C85" s="177">
        <v>0</v>
      </c>
      <c r="D85" s="207"/>
      <c r="E85" s="207"/>
      <c r="F85" s="206">
        <v>6.6726512238863514E-2</v>
      </c>
    </row>
    <row r="86" spans="1:6" ht="13.8">
      <c r="A86" s="173" t="s">
        <v>759</v>
      </c>
      <c r="B86" s="42"/>
      <c r="C86" s="177">
        <v>0</v>
      </c>
      <c r="D86" s="207"/>
      <c r="E86" s="207"/>
      <c r="F86" s="206">
        <v>6.6726512238863514E-2</v>
      </c>
    </row>
    <row r="87" spans="1:6" ht="13.8">
      <c r="A87" s="173" t="s">
        <v>760</v>
      </c>
      <c r="B87" s="42"/>
      <c r="C87" s="177">
        <v>0</v>
      </c>
      <c r="D87" s="207"/>
      <c r="E87" s="207"/>
      <c r="F87" s="206">
        <v>6.6726512238863514E-2</v>
      </c>
    </row>
    <row r="88" spans="1:6" ht="13.8">
      <c r="A88" s="173" t="s">
        <v>761</v>
      </c>
      <c r="B88" s="42"/>
      <c r="C88" s="177">
        <v>0</v>
      </c>
      <c r="D88" s="207"/>
      <c r="E88" s="207"/>
      <c r="F88" s="206">
        <v>6.6726512238863514E-2</v>
      </c>
    </row>
    <row r="89" spans="1:6" ht="13.8">
      <c r="A89" s="173" t="s">
        <v>762</v>
      </c>
      <c r="B89" s="42"/>
      <c r="C89" s="177">
        <v>0</v>
      </c>
      <c r="D89" s="207"/>
      <c r="E89" s="207"/>
      <c r="F89" s="206">
        <v>6.6726512238863514E-2</v>
      </c>
    </row>
    <row r="90" spans="1:6" ht="13.8">
      <c r="A90" s="173" t="s">
        <v>763</v>
      </c>
      <c r="B90" s="42"/>
      <c r="C90" s="177">
        <v>0</v>
      </c>
      <c r="D90" s="207"/>
      <c r="E90" s="207"/>
      <c r="F90" s="206">
        <v>6.6726512238863514E-2</v>
      </c>
    </row>
    <row r="91" spans="1:6" ht="13.8">
      <c r="A91" s="173" t="s">
        <v>764</v>
      </c>
      <c r="B91" s="42"/>
      <c r="C91" s="177">
        <v>0</v>
      </c>
      <c r="D91" s="207"/>
      <c r="E91" s="207"/>
      <c r="F91" s="206">
        <v>6.6726512238863514E-2</v>
      </c>
    </row>
    <row r="92" spans="1:6" ht="13.8">
      <c r="A92" s="173" t="s">
        <v>765</v>
      </c>
      <c r="B92" s="42"/>
      <c r="C92" s="177">
        <v>0</v>
      </c>
      <c r="D92" s="207"/>
      <c r="E92" s="207"/>
      <c r="F92" s="206">
        <v>6.6726512238863514E-2</v>
      </c>
    </row>
    <row r="93" spans="1:6" ht="13.8">
      <c r="A93" s="173" t="s">
        <v>766</v>
      </c>
      <c r="B93" s="42"/>
      <c r="C93" s="177">
        <v>0</v>
      </c>
      <c r="D93" s="207"/>
      <c r="E93" s="207"/>
      <c r="F93" s="206">
        <v>6.6726512238863514E-2</v>
      </c>
    </row>
    <row r="94" spans="1:6" ht="13.8">
      <c r="A94" s="173" t="s">
        <v>767</v>
      </c>
      <c r="B94" s="42"/>
      <c r="C94" s="177">
        <v>0</v>
      </c>
      <c r="D94" s="207"/>
      <c r="E94" s="207"/>
      <c r="F94" s="206">
        <v>6.6726512238863514E-2</v>
      </c>
    </row>
    <row r="95" spans="1:6" ht="13.8">
      <c r="A95" s="173" t="s">
        <v>768</v>
      </c>
      <c r="B95" s="42"/>
      <c r="C95" s="177">
        <v>0</v>
      </c>
      <c r="D95" s="207"/>
      <c r="E95" s="207"/>
      <c r="F95" s="206">
        <v>6.6726512238863514E-2</v>
      </c>
    </row>
    <row r="96" spans="1:6" ht="13.8">
      <c r="A96" s="173" t="s">
        <v>769</v>
      </c>
      <c r="B96" s="42"/>
      <c r="C96" s="177">
        <v>0</v>
      </c>
      <c r="D96" s="207"/>
      <c r="E96" s="207"/>
      <c r="F96" s="206">
        <v>6.6726512238863514E-2</v>
      </c>
    </row>
    <row r="97" spans="1:6" ht="13.8">
      <c r="A97" s="173" t="s">
        <v>770</v>
      </c>
      <c r="B97" s="42"/>
      <c r="C97" s="177">
        <v>0</v>
      </c>
      <c r="D97" s="207"/>
      <c r="E97" s="207"/>
      <c r="F97" s="206">
        <v>6.6726512238863514E-2</v>
      </c>
    </row>
    <row r="98" spans="1:6" ht="13.8">
      <c r="A98" s="173" t="s">
        <v>771</v>
      </c>
      <c r="B98" s="42"/>
      <c r="C98" s="177">
        <v>0</v>
      </c>
      <c r="D98" s="207"/>
      <c r="E98" s="207"/>
      <c r="F98" s="206">
        <v>6.6726512238863514E-2</v>
      </c>
    </row>
    <row r="99" spans="1:6" ht="13.8">
      <c r="A99" s="173" t="s">
        <v>772</v>
      </c>
      <c r="B99" s="42"/>
      <c r="C99" s="177">
        <v>0</v>
      </c>
      <c r="D99" s="207"/>
      <c r="E99" s="207"/>
      <c r="F99" s="206">
        <v>6.6726512238863514E-2</v>
      </c>
    </row>
    <row r="100" spans="1:6" ht="13.8">
      <c r="A100" s="173" t="s">
        <v>628</v>
      </c>
      <c r="B100" s="42"/>
      <c r="C100" s="181" t="s">
        <v>670</v>
      </c>
      <c r="D100" s="206">
        <v>8.1670142774849117E-2</v>
      </c>
      <c r="E100" s="206">
        <v>9.5629061227845629</v>
      </c>
      <c r="F100" s="206">
        <v>6.6726512238863514E-2</v>
      </c>
    </row>
    <row r="101" spans="1:6" ht="26.4">
      <c r="A101" s="173" t="s">
        <v>775</v>
      </c>
      <c r="B101" s="42"/>
      <c r="C101" s="177" t="s">
        <v>673</v>
      </c>
      <c r="D101" s="207"/>
      <c r="E101" s="207"/>
      <c r="F101" s="206">
        <v>6.6726512238863514E-2</v>
      </c>
    </row>
    <row r="102" spans="1:6" ht="26.4">
      <c r="A102" s="173" t="s">
        <v>776</v>
      </c>
      <c r="B102" s="42"/>
      <c r="C102" s="177" t="s">
        <v>673</v>
      </c>
      <c r="D102" s="207"/>
      <c r="E102" s="207"/>
      <c r="F102" s="206">
        <v>6.6726512238863514E-2</v>
      </c>
    </row>
    <row r="103" spans="1:6" ht="26.4">
      <c r="A103" s="173" t="s">
        <v>777</v>
      </c>
      <c r="B103" s="42"/>
      <c r="C103" s="177" t="s">
        <v>673</v>
      </c>
      <c r="D103" s="207"/>
      <c r="E103" s="207"/>
      <c r="F103" s="206">
        <v>6.6726512238863514E-2</v>
      </c>
    </row>
    <row r="104" spans="1:6" ht="26.4">
      <c r="A104" s="173" t="s">
        <v>778</v>
      </c>
      <c r="B104" s="42"/>
      <c r="C104" s="177" t="s">
        <v>673</v>
      </c>
      <c r="D104" s="207"/>
      <c r="E104" s="207"/>
      <c r="F104" s="206">
        <v>6.6726512238863514E-2</v>
      </c>
    </row>
    <row r="105" spans="1:6" ht="26.4">
      <c r="A105" s="173" t="s">
        <v>779</v>
      </c>
      <c r="B105" s="42"/>
      <c r="C105" s="177" t="s">
        <v>673</v>
      </c>
      <c r="D105" s="207"/>
      <c r="E105" s="207"/>
      <c r="F105" s="206">
        <v>6.6726512238863514E-2</v>
      </c>
    </row>
    <row r="106" spans="1:6" ht="26.4">
      <c r="A106" s="173" t="s">
        <v>780</v>
      </c>
      <c r="B106" s="42"/>
      <c r="C106" s="177">
        <v>0</v>
      </c>
      <c r="D106" s="207"/>
      <c r="E106" s="207"/>
      <c r="F106" s="206">
        <v>6.6726512238863514E-2</v>
      </c>
    </row>
    <row r="107" spans="1:6" ht="13.8">
      <c r="A107" s="173" t="s">
        <v>781</v>
      </c>
      <c r="B107" s="42"/>
      <c r="C107" s="177">
        <v>0</v>
      </c>
      <c r="D107" s="207"/>
      <c r="E107" s="207"/>
      <c r="F107" s="206">
        <v>6.6726512238863514E-2</v>
      </c>
    </row>
    <row r="108" spans="1:6" ht="13.8">
      <c r="A108" s="173" t="s">
        <v>782</v>
      </c>
      <c r="B108" s="42"/>
      <c r="C108" s="177">
        <v>0</v>
      </c>
      <c r="D108" s="207"/>
      <c r="E108" s="207"/>
      <c r="F108" s="206">
        <v>6.6726512238863514E-2</v>
      </c>
    </row>
    <row r="109" spans="1:6" ht="13.8">
      <c r="A109" s="173" t="s">
        <v>783</v>
      </c>
      <c r="B109" s="42"/>
      <c r="C109" s="177">
        <v>0</v>
      </c>
      <c r="D109" s="207"/>
      <c r="E109" s="207"/>
      <c r="F109" s="206">
        <v>6.6726512238863514E-2</v>
      </c>
    </row>
    <row r="110" spans="1:6" ht="13.8">
      <c r="A110" s="173" t="s">
        <v>784</v>
      </c>
      <c r="B110" s="42"/>
      <c r="C110" s="177">
        <v>0</v>
      </c>
      <c r="D110" s="207"/>
      <c r="E110" s="207"/>
      <c r="F110" s="206">
        <v>6.6726512238863514E-2</v>
      </c>
    </row>
    <row r="111" spans="1:6" ht="26.4">
      <c r="A111" s="173" t="s">
        <v>785</v>
      </c>
      <c r="B111" s="42"/>
      <c r="C111" s="177">
        <v>0</v>
      </c>
      <c r="D111" s="207"/>
      <c r="E111" s="207"/>
      <c r="F111" s="206">
        <v>6.6726512238863514E-2</v>
      </c>
    </row>
    <row r="112" spans="1:6" ht="26.4">
      <c r="A112" s="173" t="s">
        <v>786</v>
      </c>
      <c r="B112" s="42"/>
      <c r="C112" s="177">
        <v>0</v>
      </c>
      <c r="D112" s="207"/>
      <c r="E112" s="207"/>
      <c r="F112" s="206">
        <v>6.6726512238863514E-2</v>
      </c>
    </row>
    <row r="113" spans="1:6" ht="26.4">
      <c r="A113" s="173" t="s">
        <v>787</v>
      </c>
      <c r="B113" s="42"/>
      <c r="C113" s="177">
        <v>0</v>
      </c>
      <c r="D113" s="207"/>
      <c r="E113" s="207"/>
      <c r="F113" s="206">
        <v>6.6726512238863514E-2</v>
      </c>
    </row>
    <row r="114" spans="1:6" ht="26.4">
      <c r="A114" s="173" t="s">
        <v>788</v>
      </c>
      <c r="B114" s="42"/>
      <c r="C114" s="177">
        <v>0</v>
      </c>
      <c r="D114" s="207"/>
      <c r="E114" s="207"/>
      <c r="F114" s="206">
        <v>6.6726512238863514E-2</v>
      </c>
    </row>
    <row r="115" spans="1:6" ht="26.4">
      <c r="A115" s="173" t="s">
        <v>789</v>
      </c>
      <c r="B115" s="42"/>
      <c r="C115" s="177">
        <v>0</v>
      </c>
      <c r="D115" s="207"/>
      <c r="E115" s="207"/>
      <c r="F115" s="206">
        <v>6.6726512238863514E-2</v>
      </c>
    </row>
    <row r="116" spans="1:6" ht="26.4">
      <c r="A116" s="173" t="s">
        <v>790</v>
      </c>
      <c r="B116" s="42"/>
      <c r="C116" s="177">
        <v>0</v>
      </c>
      <c r="D116" s="207"/>
      <c r="E116" s="207"/>
      <c r="F116" s="206">
        <v>6.6726512238863514E-2</v>
      </c>
    </row>
    <row r="117" spans="1:6" ht="13.8">
      <c r="A117" s="173" t="s">
        <v>791</v>
      </c>
      <c r="B117" s="42"/>
      <c r="C117" s="177">
        <v>0</v>
      </c>
      <c r="D117" s="207"/>
      <c r="E117" s="207"/>
      <c r="F117" s="206">
        <v>6.6726512238863514E-2</v>
      </c>
    </row>
    <row r="118" spans="1:6" ht="13.8">
      <c r="A118" s="173" t="s">
        <v>792</v>
      </c>
      <c r="B118" s="42"/>
      <c r="C118" s="177">
        <v>0</v>
      </c>
      <c r="D118" s="207"/>
      <c r="E118" s="207"/>
      <c r="F118" s="206">
        <v>6.6726512238863514E-2</v>
      </c>
    </row>
    <row r="119" spans="1:6" ht="13.8">
      <c r="A119" s="173" t="s">
        <v>793</v>
      </c>
      <c r="B119" s="42"/>
      <c r="C119" s="177">
        <v>0</v>
      </c>
      <c r="D119" s="207"/>
      <c r="E119" s="207"/>
      <c r="F119" s="206">
        <v>6.6726512238863514E-2</v>
      </c>
    </row>
    <row r="120" spans="1:6" ht="13.8">
      <c r="A120" s="173" t="s">
        <v>794</v>
      </c>
      <c r="B120" s="42"/>
      <c r="C120" s="177">
        <v>0</v>
      </c>
      <c r="D120" s="207"/>
      <c r="E120" s="207"/>
      <c r="F120" s="206">
        <v>6.6726512238863514E-2</v>
      </c>
    </row>
    <row r="121" spans="1:6" ht="13.8">
      <c r="A121" s="173" t="s">
        <v>636</v>
      </c>
      <c r="B121" s="42"/>
      <c r="C121" s="181" t="s">
        <v>670</v>
      </c>
      <c r="D121" s="206">
        <v>8.1670142774849117E-2</v>
      </c>
      <c r="E121" s="206">
        <v>9.5629061227845629</v>
      </c>
      <c r="F121" s="206">
        <v>6.6726512238863514E-2</v>
      </c>
    </row>
    <row r="122" spans="1:6" ht="26.4">
      <c r="A122" s="173" t="s">
        <v>797</v>
      </c>
      <c r="B122" s="42"/>
      <c r="C122" s="177" t="s">
        <v>673</v>
      </c>
      <c r="D122" s="207"/>
      <c r="E122" s="207"/>
      <c r="F122" s="206">
        <v>6.6726512238863514E-2</v>
      </c>
    </row>
    <row r="123" spans="1:6" ht="26.4">
      <c r="A123" s="173" t="s">
        <v>798</v>
      </c>
      <c r="B123" s="42"/>
      <c r="C123" s="177" t="s">
        <v>673</v>
      </c>
      <c r="D123" s="207"/>
      <c r="E123" s="207"/>
      <c r="F123" s="206">
        <v>6.6726512238863514E-2</v>
      </c>
    </row>
    <row r="124" spans="1:6" ht="26.4">
      <c r="A124" s="173" t="s">
        <v>799</v>
      </c>
      <c r="B124" s="42"/>
      <c r="C124" s="177" t="s">
        <v>673</v>
      </c>
      <c r="D124" s="207"/>
      <c r="E124" s="207"/>
      <c r="F124" s="206">
        <v>6.6726512238863514E-2</v>
      </c>
    </row>
    <row r="125" spans="1:6" ht="26.4">
      <c r="A125" s="173" t="s">
        <v>800</v>
      </c>
      <c r="B125" s="42"/>
      <c r="C125" s="177" t="s">
        <v>673</v>
      </c>
      <c r="D125" s="207"/>
      <c r="E125" s="207"/>
      <c r="F125" s="206">
        <v>6.6726512238863514E-2</v>
      </c>
    </row>
    <row r="126" spans="1:6" ht="26.4">
      <c r="A126" s="173" t="s">
        <v>801</v>
      </c>
      <c r="B126" s="42"/>
      <c r="C126" s="177" t="s">
        <v>673</v>
      </c>
      <c r="D126" s="207"/>
      <c r="E126" s="207"/>
      <c r="F126" s="206">
        <v>6.6726512238863514E-2</v>
      </c>
    </row>
    <row r="127" spans="1:6" ht="13.8">
      <c r="A127" s="173" t="s">
        <v>802</v>
      </c>
      <c r="B127" s="42"/>
      <c r="C127" s="177">
        <v>0</v>
      </c>
      <c r="D127" s="207"/>
      <c r="E127" s="207"/>
      <c r="F127" s="206">
        <v>6.6726512238863514E-2</v>
      </c>
    </row>
    <row r="128" spans="1:6" ht="13.8">
      <c r="A128" s="173" t="s">
        <v>803</v>
      </c>
      <c r="B128" s="42"/>
      <c r="C128" s="177">
        <v>0</v>
      </c>
      <c r="D128" s="207"/>
      <c r="E128" s="207"/>
      <c r="F128" s="206">
        <v>6.6726512238863514E-2</v>
      </c>
    </row>
    <row r="129" spans="1:6" ht="13.8">
      <c r="A129" s="173" t="s">
        <v>804</v>
      </c>
      <c r="B129" s="42"/>
      <c r="C129" s="177">
        <v>0</v>
      </c>
      <c r="D129" s="207"/>
      <c r="E129" s="207"/>
      <c r="F129" s="206">
        <v>6.6726512238863514E-2</v>
      </c>
    </row>
    <row r="130" spans="1:6" ht="13.8">
      <c r="A130" s="173" t="s">
        <v>805</v>
      </c>
      <c r="B130" s="42"/>
      <c r="C130" s="177">
        <v>0</v>
      </c>
      <c r="D130" s="207"/>
      <c r="E130" s="207"/>
      <c r="F130" s="206">
        <v>6.6726512238863514E-2</v>
      </c>
    </row>
    <row r="131" spans="1:6" ht="13.8">
      <c r="A131" s="173" t="s">
        <v>806</v>
      </c>
      <c r="B131" s="42"/>
      <c r="C131" s="177">
        <v>0</v>
      </c>
      <c r="D131" s="207"/>
      <c r="E131" s="207"/>
      <c r="F131" s="206">
        <v>6.6726512238863514E-2</v>
      </c>
    </row>
    <row r="132" spans="1:6" ht="26.4">
      <c r="A132" s="173" t="s">
        <v>807</v>
      </c>
      <c r="B132" s="42"/>
      <c r="C132" s="177">
        <v>0</v>
      </c>
      <c r="D132" s="207"/>
      <c r="E132" s="207"/>
      <c r="F132" s="206">
        <v>6.6726512238863514E-2</v>
      </c>
    </row>
    <row r="133" spans="1:6" ht="13.8">
      <c r="A133" s="173" t="s">
        <v>808</v>
      </c>
      <c r="B133" s="42"/>
      <c r="C133" s="177">
        <v>0</v>
      </c>
      <c r="D133" s="207"/>
      <c r="E133" s="207"/>
      <c r="F133" s="206">
        <v>6.6726512238863514E-2</v>
      </c>
    </row>
    <row r="134" spans="1:6" ht="13.8">
      <c r="A134" s="173" t="s">
        <v>809</v>
      </c>
      <c r="B134" s="42"/>
      <c r="C134" s="177">
        <v>0</v>
      </c>
      <c r="D134" s="207"/>
      <c r="E134" s="207"/>
      <c r="F134" s="206">
        <v>6.6726512238863514E-2</v>
      </c>
    </row>
    <row r="135" spans="1:6" ht="13.8">
      <c r="A135" s="173" t="s">
        <v>810</v>
      </c>
      <c r="B135" s="42"/>
      <c r="C135" s="177">
        <v>0</v>
      </c>
      <c r="D135" s="207"/>
      <c r="E135" s="207"/>
      <c r="F135" s="206">
        <v>6.6726512238863514E-2</v>
      </c>
    </row>
    <row r="136" spans="1:6" ht="13.8">
      <c r="A136" s="173" t="s">
        <v>811</v>
      </c>
      <c r="B136" s="42"/>
      <c r="C136" s="177">
        <v>0</v>
      </c>
      <c r="D136" s="207"/>
      <c r="E136" s="207"/>
      <c r="F136" s="206">
        <v>6.6726512238863514E-2</v>
      </c>
    </row>
    <row r="137" spans="1:6" ht="13.8">
      <c r="A137" s="173" t="s">
        <v>812</v>
      </c>
      <c r="B137" s="42"/>
      <c r="C137" s="177">
        <v>0</v>
      </c>
      <c r="D137" s="207"/>
      <c r="E137" s="207"/>
      <c r="F137" s="206">
        <v>6.6726512238863514E-2</v>
      </c>
    </row>
    <row r="138" spans="1:6" ht="13.8">
      <c r="A138" s="173" t="s">
        <v>813</v>
      </c>
      <c r="B138" s="42"/>
      <c r="C138" s="177">
        <v>0</v>
      </c>
      <c r="D138" s="207"/>
      <c r="E138" s="207"/>
      <c r="F138" s="206">
        <v>6.6726512238863514E-2</v>
      </c>
    </row>
    <row r="139" spans="1:6" ht="13.8">
      <c r="A139" s="173" t="s">
        <v>814</v>
      </c>
      <c r="B139" s="42"/>
      <c r="C139" s="177">
        <v>0</v>
      </c>
      <c r="D139" s="207"/>
      <c r="E139" s="207"/>
      <c r="F139" s="206">
        <v>6.6726512238863514E-2</v>
      </c>
    </row>
    <row r="140" spans="1:6" ht="13.8">
      <c r="A140" s="173" t="s">
        <v>815</v>
      </c>
      <c r="B140" s="42"/>
      <c r="C140" s="177">
        <v>0</v>
      </c>
      <c r="D140" s="207"/>
      <c r="E140" s="207"/>
      <c r="F140" s="206">
        <v>6.6726512238863514E-2</v>
      </c>
    </row>
    <row r="141" spans="1:6" ht="13.8">
      <c r="A141" s="173" t="s">
        <v>816</v>
      </c>
      <c r="B141" s="42"/>
      <c r="C141" s="177">
        <v>0</v>
      </c>
      <c r="D141" s="207"/>
      <c r="E141" s="207"/>
      <c r="F141" s="206">
        <v>6.6726512238863514E-2</v>
      </c>
    </row>
    <row r="142" spans="1:6" ht="13.8">
      <c r="A142" s="173" t="s">
        <v>644</v>
      </c>
      <c r="B142" s="42"/>
      <c r="C142" s="181" t="s">
        <v>670</v>
      </c>
      <c r="D142" s="206">
        <v>8.1670142774849117E-2</v>
      </c>
      <c r="E142" s="206">
        <v>9.5629061227845629</v>
      </c>
      <c r="F142" s="206">
        <v>6.6726512238863514E-2</v>
      </c>
    </row>
    <row r="143" spans="1:6" ht="26.4">
      <c r="A143" s="173" t="s">
        <v>819</v>
      </c>
      <c r="B143" s="42"/>
      <c r="C143" s="177" t="s">
        <v>673</v>
      </c>
      <c r="D143" s="207"/>
      <c r="E143" s="207"/>
      <c r="F143" s="206">
        <v>6.6726512238863514E-2</v>
      </c>
    </row>
    <row r="144" spans="1:6" ht="26.4">
      <c r="A144" s="173" t="s">
        <v>820</v>
      </c>
      <c r="B144" s="42"/>
      <c r="C144" s="177" t="s">
        <v>673</v>
      </c>
      <c r="D144" s="207"/>
      <c r="E144" s="207"/>
      <c r="F144" s="206">
        <v>6.6726512238863514E-2</v>
      </c>
    </row>
    <row r="145" spans="1:6" ht="26.4">
      <c r="A145" s="173" t="s">
        <v>821</v>
      </c>
      <c r="B145" s="42"/>
      <c r="C145" s="177" t="s">
        <v>673</v>
      </c>
      <c r="D145" s="207"/>
      <c r="E145" s="207"/>
      <c r="F145" s="206">
        <v>6.6726512238863514E-2</v>
      </c>
    </row>
    <row r="146" spans="1:6" ht="26.4">
      <c r="A146" s="173" t="s">
        <v>822</v>
      </c>
      <c r="B146" s="42"/>
      <c r="C146" s="177" t="s">
        <v>673</v>
      </c>
      <c r="D146" s="207"/>
      <c r="E146" s="207"/>
      <c r="F146" s="206">
        <v>6.6726512238863514E-2</v>
      </c>
    </row>
    <row r="147" spans="1:6" ht="26.4">
      <c r="A147" s="173" t="s">
        <v>823</v>
      </c>
      <c r="B147" s="42"/>
      <c r="C147" s="177" t="s">
        <v>673</v>
      </c>
      <c r="D147" s="207"/>
      <c r="E147" s="207"/>
      <c r="F147" s="206">
        <v>6.6726512238863514E-2</v>
      </c>
    </row>
    <row r="148" spans="1:6" ht="13.8">
      <c r="A148" s="173" t="s">
        <v>824</v>
      </c>
      <c r="B148" s="42"/>
      <c r="C148" s="177">
        <v>0</v>
      </c>
      <c r="D148" s="207"/>
      <c r="E148" s="207"/>
      <c r="F148" s="206">
        <v>6.6726512238863514E-2</v>
      </c>
    </row>
    <row r="149" spans="1:6" ht="13.8">
      <c r="A149" s="173" t="s">
        <v>825</v>
      </c>
      <c r="B149" s="42"/>
      <c r="C149" s="177">
        <v>0</v>
      </c>
      <c r="D149" s="207"/>
      <c r="E149" s="207"/>
      <c r="F149" s="206">
        <v>6.6726512238863514E-2</v>
      </c>
    </row>
    <row r="150" spans="1:6" ht="13.8">
      <c r="A150" s="173" t="s">
        <v>826</v>
      </c>
      <c r="B150" s="42"/>
      <c r="C150" s="177">
        <v>0</v>
      </c>
      <c r="D150" s="207"/>
      <c r="E150" s="207"/>
      <c r="F150" s="206">
        <v>6.6726512238863514E-2</v>
      </c>
    </row>
    <row r="151" spans="1:6" ht="13.8">
      <c r="A151" s="173" t="s">
        <v>827</v>
      </c>
      <c r="B151" s="42"/>
      <c r="C151" s="177">
        <v>0</v>
      </c>
      <c r="D151" s="207"/>
      <c r="E151" s="207"/>
      <c r="F151" s="206">
        <v>6.6726512238863514E-2</v>
      </c>
    </row>
    <row r="152" spans="1:6" ht="13.8">
      <c r="A152" s="173" t="s">
        <v>828</v>
      </c>
      <c r="B152" s="42"/>
      <c r="C152" s="177">
        <v>0</v>
      </c>
      <c r="D152" s="207"/>
      <c r="E152" s="207"/>
      <c r="F152" s="206">
        <v>6.6726512238863514E-2</v>
      </c>
    </row>
    <row r="153" spans="1:6" ht="13.8">
      <c r="A153" s="173" t="s">
        <v>829</v>
      </c>
      <c r="B153" s="42"/>
      <c r="C153" s="177">
        <v>0</v>
      </c>
      <c r="D153" s="207"/>
      <c r="E153" s="207"/>
      <c r="F153" s="206">
        <v>6.6726512238863514E-2</v>
      </c>
    </row>
    <row r="154" spans="1:6" ht="13.8">
      <c r="A154" s="173" t="s">
        <v>830</v>
      </c>
      <c r="B154" s="42"/>
      <c r="C154" s="177">
        <v>0</v>
      </c>
      <c r="D154" s="207"/>
      <c r="E154" s="207"/>
      <c r="F154" s="206">
        <v>6.6726512238863514E-2</v>
      </c>
    </row>
    <row r="155" spans="1:6" ht="13.8">
      <c r="A155" s="173" t="s">
        <v>831</v>
      </c>
      <c r="B155" s="42"/>
      <c r="C155" s="177">
        <v>0</v>
      </c>
      <c r="D155" s="207"/>
      <c r="E155" s="207"/>
      <c r="F155" s="206">
        <v>6.6726512238863514E-2</v>
      </c>
    </row>
    <row r="156" spans="1:6" ht="13.8">
      <c r="A156" s="173" t="s">
        <v>832</v>
      </c>
      <c r="B156" s="42"/>
      <c r="C156" s="177">
        <v>0</v>
      </c>
      <c r="D156" s="207"/>
      <c r="E156" s="207"/>
      <c r="F156" s="206">
        <v>6.6726512238863514E-2</v>
      </c>
    </row>
    <row r="157" spans="1:6" ht="13.8">
      <c r="A157" s="173" t="s">
        <v>833</v>
      </c>
      <c r="B157" s="42"/>
      <c r="C157" s="177">
        <v>0</v>
      </c>
      <c r="D157" s="207"/>
      <c r="E157" s="207"/>
      <c r="F157" s="206">
        <v>6.6726512238863514E-2</v>
      </c>
    </row>
    <row r="158" spans="1:6" ht="13.8">
      <c r="A158" s="173" t="s">
        <v>834</v>
      </c>
      <c r="B158" s="42"/>
      <c r="C158" s="177">
        <v>0</v>
      </c>
      <c r="D158" s="207"/>
      <c r="E158" s="207"/>
      <c r="F158" s="206">
        <v>6.6726512238863514E-2</v>
      </c>
    </row>
    <row r="159" spans="1:6" ht="13.8">
      <c r="A159" s="173" t="s">
        <v>835</v>
      </c>
      <c r="B159" s="42"/>
      <c r="C159" s="177">
        <v>0</v>
      </c>
      <c r="D159" s="207"/>
      <c r="E159" s="207"/>
      <c r="F159" s="206">
        <v>6.6726512238863514E-2</v>
      </c>
    </row>
    <row r="160" spans="1:6" ht="13.8">
      <c r="A160" s="173" t="s">
        <v>836</v>
      </c>
      <c r="B160" s="42"/>
      <c r="C160" s="177">
        <v>0</v>
      </c>
      <c r="D160" s="207"/>
      <c r="E160" s="207"/>
      <c r="F160" s="206">
        <v>6.6726512238863514E-2</v>
      </c>
    </row>
    <row r="161" spans="1:6" ht="13.8">
      <c r="A161" s="173" t="s">
        <v>837</v>
      </c>
      <c r="B161" s="42"/>
      <c r="C161" s="177">
        <v>0</v>
      </c>
      <c r="D161" s="207"/>
      <c r="E161" s="207"/>
      <c r="F161" s="206">
        <v>6.6726512238863514E-2</v>
      </c>
    </row>
    <row r="162" spans="1:6" ht="13.8">
      <c r="A162" s="173" t="s">
        <v>838</v>
      </c>
      <c r="B162" s="42"/>
      <c r="C162" s="177">
        <v>0</v>
      </c>
      <c r="D162" s="207"/>
      <c r="E162" s="207"/>
      <c r="F162" s="206">
        <v>6.6726512238863514E-2</v>
      </c>
    </row>
    <row r="163" spans="1:6">
      <c r="A163" s="2" t="s">
        <v>656</v>
      </c>
      <c r="B163" s="2"/>
      <c r="C163" s="3"/>
      <c r="D163" s="3"/>
      <c r="E163" s="3"/>
      <c r="F163" s="3"/>
    </row>
    <row r="164" spans="1:6">
      <c r="A164" s="2" t="s">
        <v>657</v>
      </c>
      <c r="B164" s="2"/>
      <c r="C164" s="3"/>
      <c r="D164" s="3"/>
      <c r="E164" s="3"/>
      <c r="F164" s="3"/>
    </row>
    <row r="165" spans="1:6">
      <c r="A165" s="2" t="s">
        <v>658</v>
      </c>
      <c r="B165" s="2"/>
      <c r="C165" s="3"/>
      <c r="D165" s="3"/>
      <c r="E165" s="3"/>
      <c r="F165" s="3"/>
    </row>
  </sheetData>
  <mergeCells count="1">
    <mergeCell ref="A2:F2"/>
  </mergeCells>
  <hyperlinks>
    <hyperlink ref="A1" location="Overview!A1" display="Back to Overview" xr:uid="{9F356F84-63DB-47D5-A9F4-8A9DA84D6D27}"/>
  </hyperlinks>
  <pageMargins left="0.7" right="0.7" top="0.75" bottom="0.75" header="0.3" footer="0.3"/>
  <pageSetup paperSize="8"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ColWidth="9.21875" defaultRowHeight="27.75" customHeight="1"/>
  <cols>
    <col min="1" max="1" width="29.77734375" style="2" customWidth="1"/>
    <col min="2" max="2" width="48.5546875" style="2" customWidth="1"/>
    <col min="3" max="4" width="23.77734375" style="3" customWidth="1"/>
    <col min="5" max="5" width="15.5546875" style="2" customWidth="1"/>
    <col min="6" max="16384" width="9.21875" style="2"/>
  </cols>
  <sheetData>
    <row r="1" spans="1:7" ht="27.75" customHeight="1">
      <c r="A1" s="13" t="s">
        <v>32</v>
      </c>
      <c r="B1" s="3"/>
      <c r="C1" s="2"/>
      <c r="E1" s="10"/>
      <c r="F1" s="4"/>
      <c r="G1" s="4"/>
    </row>
    <row r="2" spans="1:7" s="11" customFormat="1" ht="22.5" customHeight="1">
      <c r="A2" s="236" t="str">
        <f>Overview!B4&amp; " - Effective between "&amp;Overview!D4&amp;" and "&amp;Overview!E4&amp;" - "&amp;Overview!F4&amp;" Nodal/Zonal charges"</f>
        <v>Independent Power Networks Limited _D - Effective between 01/04/2022 and 31/03/2023 - Final Nodal/Zonal charges</v>
      </c>
      <c r="B2" s="237"/>
      <c r="C2" s="237"/>
      <c r="D2" s="238"/>
    </row>
    <row r="3" spans="1:7" ht="60.75" customHeight="1">
      <c r="A3" s="20" t="s">
        <v>361</v>
      </c>
      <c r="B3" s="20" t="s">
        <v>1</v>
      </c>
      <c r="C3" s="20" t="s">
        <v>308</v>
      </c>
      <c r="D3" s="20" t="s">
        <v>309</v>
      </c>
    </row>
    <row r="4" spans="1:7" ht="21.75" customHeight="1">
      <c r="A4" s="7"/>
      <c r="B4" s="8"/>
      <c r="C4" s="8"/>
      <c r="D4" s="8"/>
    </row>
    <row r="5" spans="1:7" ht="21.75" customHeight="1">
      <c r="A5" s="7"/>
      <c r="B5" s="8"/>
      <c r="C5" s="8"/>
      <c r="D5" s="8"/>
    </row>
    <row r="6" spans="1:7" ht="21.75" customHeight="1">
      <c r="A6" s="7"/>
      <c r="B6" s="8"/>
      <c r="C6" s="8"/>
      <c r="D6" s="8"/>
    </row>
    <row r="7" spans="1:7" ht="21.75" customHeight="1">
      <c r="A7" s="7"/>
      <c r="B7" s="8"/>
      <c r="C7" s="8"/>
      <c r="D7" s="8"/>
    </row>
    <row r="8" spans="1:7" ht="21.75" customHeight="1">
      <c r="A8" s="7"/>
      <c r="B8" s="8"/>
      <c r="C8" s="8"/>
      <c r="D8" s="8"/>
    </row>
    <row r="9" spans="1:7" ht="21.75" customHeight="1">
      <c r="A9" s="7"/>
      <c r="B9" s="8"/>
      <c r="C9" s="8"/>
      <c r="D9" s="8"/>
    </row>
    <row r="10" spans="1:7" ht="21.75" customHeight="1">
      <c r="A10" s="7"/>
      <c r="B10" s="8"/>
      <c r="C10" s="8"/>
      <c r="D10" s="8"/>
    </row>
    <row r="11" spans="1:7" ht="21.75" customHeight="1">
      <c r="A11" s="7"/>
      <c r="B11" s="8"/>
      <c r="C11" s="8"/>
      <c r="D11" s="8"/>
    </row>
    <row r="12" spans="1:7" ht="21.75" customHeight="1">
      <c r="A12" s="7"/>
      <c r="B12" s="8"/>
      <c r="C12" s="8"/>
      <c r="D12" s="8"/>
    </row>
    <row r="13" spans="1:7" ht="21.75" customHeight="1">
      <c r="A13" s="7"/>
      <c r="B13" s="8"/>
      <c r="C13" s="8"/>
      <c r="D13" s="8"/>
    </row>
    <row r="14" spans="1:7" ht="21.75" customHeight="1">
      <c r="A14" s="7"/>
      <c r="B14" s="8"/>
      <c r="C14" s="8"/>
      <c r="D14" s="8"/>
    </row>
    <row r="15" spans="1:7" ht="21.75" customHeight="1">
      <c r="A15" s="7"/>
      <c r="B15" s="8"/>
      <c r="C15" s="8"/>
      <c r="D15" s="8"/>
    </row>
    <row r="16" spans="1:7" ht="21.75" customHeight="1">
      <c r="A16" s="7"/>
      <c r="B16" s="8"/>
      <c r="C16" s="8"/>
      <c r="D16" s="8"/>
    </row>
    <row r="17" spans="1:4" ht="21.75" customHeight="1">
      <c r="A17" s="7"/>
      <c r="B17" s="8"/>
      <c r="C17" s="8"/>
      <c r="D17" s="8"/>
    </row>
    <row r="18" spans="1:4" ht="21.75" customHeight="1">
      <c r="A18" s="7"/>
      <c r="B18" s="8"/>
      <c r="C18" s="8"/>
      <c r="D18" s="8"/>
    </row>
    <row r="19" spans="1:4" ht="21.75" customHeight="1">
      <c r="A19" s="7"/>
      <c r="B19" s="8"/>
      <c r="C19" s="8"/>
      <c r="D19" s="8"/>
    </row>
    <row r="20" spans="1:4" ht="21.75" customHeight="1">
      <c r="A20" s="7"/>
      <c r="B20" s="8"/>
      <c r="C20" s="8"/>
      <c r="D20" s="8"/>
    </row>
    <row r="21" spans="1:4" ht="21.75" customHeight="1">
      <c r="A21" s="7"/>
      <c r="B21" s="8"/>
      <c r="C21" s="8"/>
      <c r="D21" s="8"/>
    </row>
    <row r="22" spans="1:4" ht="21.75" customHeight="1">
      <c r="A22" s="7"/>
      <c r="B22" s="8"/>
      <c r="C22" s="8"/>
      <c r="D22" s="8"/>
    </row>
    <row r="23" spans="1:4" ht="21.75" customHeight="1">
      <c r="A23" s="7"/>
      <c r="B23" s="8"/>
      <c r="C23" s="8"/>
      <c r="D23" s="8"/>
    </row>
    <row r="24" spans="1:4" ht="21.75" customHeight="1">
      <c r="A24" s="7"/>
      <c r="B24" s="8"/>
      <c r="C24" s="8"/>
      <c r="D24" s="8"/>
    </row>
    <row r="25" spans="1:4" ht="21.75" customHeight="1">
      <c r="A25" s="7"/>
      <c r="B25" s="8"/>
      <c r="C25" s="8"/>
      <c r="D25" s="8"/>
    </row>
    <row r="26" spans="1:4" ht="21.75" customHeight="1">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8"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546875" defaultRowHeight="13.2"/>
  <cols>
    <col min="1" max="1" width="13.77734375" style="39" customWidth="1"/>
    <col min="2" max="2" width="11.5546875" style="39" customWidth="1"/>
    <col min="3" max="3" width="37.44140625" style="39" bestFit="1" customWidth="1"/>
    <col min="4" max="4" width="40.5546875" style="40" bestFit="1" customWidth="1"/>
    <col min="5" max="6" width="4.77734375" style="39" customWidth="1"/>
    <col min="7" max="7" width="29.21875" style="39" bestFit="1" customWidth="1"/>
    <col min="8" max="8" width="11.5546875" style="39"/>
    <col min="9" max="9" width="60.21875" style="39" customWidth="1"/>
    <col min="10" max="16384" width="11.5546875" style="39"/>
  </cols>
  <sheetData>
    <row r="1" spans="1:2" ht="26.25" customHeight="1">
      <c r="A1" s="266" t="s">
        <v>32</v>
      </c>
      <c r="B1" s="266"/>
    </row>
    <row r="2" spans="1:2" ht="12.75" customHeight="1">
      <c r="A2" s="140"/>
      <c r="B2" s="140"/>
    </row>
    <row r="3" spans="1:2" ht="12.75" customHeight="1">
      <c r="A3" s="140"/>
      <c r="B3" s="140"/>
    </row>
    <row r="4" spans="1:2" ht="12.75" customHeight="1">
      <c r="A4" s="140"/>
      <c r="B4" s="140"/>
    </row>
    <row r="5" spans="1:2" ht="12.75" customHeight="1">
      <c r="A5" s="140"/>
      <c r="B5" s="140"/>
    </row>
    <row r="6" spans="1:2" ht="12.75" customHeight="1">
      <c r="A6" s="140"/>
      <c r="B6" s="140"/>
    </row>
    <row r="7" spans="1:2" ht="12.75" customHeight="1">
      <c r="A7" s="140"/>
      <c r="B7" s="140"/>
    </row>
    <row r="8" spans="1:2" ht="12.75" customHeight="1">
      <c r="A8" s="140"/>
      <c r="B8" s="140"/>
    </row>
    <row r="9" spans="1:2" ht="12.75" customHeight="1">
      <c r="A9" s="140"/>
      <c r="B9" s="140"/>
    </row>
    <row r="10" spans="1:2" ht="12.75" customHeight="1">
      <c r="A10" s="140"/>
      <c r="B10" s="140"/>
    </row>
    <row r="11" spans="1:2" ht="12.75" customHeight="1">
      <c r="A11" s="140"/>
      <c r="B11" s="140"/>
    </row>
    <row r="12" spans="1:2" ht="12.75" customHeight="1">
      <c r="A12" s="140"/>
      <c r="B12" s="140"/>
    </row>
    <row r="13" spans="1:2" ht="12.75" customHeight="1">
      <c r="A13" s="140"/>
      <c r="B13" s="140"/>
    </row>
    <row r="14" spans="1:2" ht="12.75" customHeight="1">
      <c r="A14" s="140"/>
      <c r="B14" s="140"/>
    </row>
    <row r="15" spans="1:2" ht="12.75" customHeight="1">
      <c r="A15" s="140"/>
      <c r="B15" s="140"/>
    </row>
    <row r="16" spans="1:2" ht="12.75" customHeight="1">
      <c r="A16" s="140"/>
      <c r="B16" s="140"/>
    </row>
    <row r="17" spans="1:9" ht="12.75" customHeight="1">
      <c r="A17" s="140"/>
      <c r="B17" s="140"/>
    </row>
    <row r="18" spans="1:9" ht="12.75" customHeight="1">
      <c r="A18" s="140"/>
      <c r="B18" s="140"/>
    </row>
    <row r="19" spans="1:9" ht="12.75" customHeight="1">
      <c r="A19" s="140"/>
      <c r="B19" s="140"/>
    </row>
    <row r="20" spans="1:9" ht="12.75" customHeight="1">
      <c r="A20" s="140"/>
      <c r="B20" s="140"/>
    </row>
    <row r="21" spans="1:9" ht="12.75" customHeight="1">
      <c r="A21" s="140"/>
      <c r="B21" s="140"/>
    </row>
    <row r="22" spans="1:9" ht="12.75" customHeight="1">
      <c r="A22" s="140"/>
      <c r="B22" s="140"/>
    </row>
    <row r="23" spans="1:9" ht="12.75" customHeight="1">
      <c r="A23" s="140"/>
      <c r="B23" s="140"/>
    </row>
    <row r="24" spans="1:9" ht="12.75" customHeight="1">
      <c r="A24" s="140"/>
      <c r="B24" s="140"/>
    </row>
    <row r="25" spans="1:9" ht="12.75" customHeight="1">
      <c r="A25" s="140"/>
      <c r="B25" s="140"/>
    </row>
    <row r="26" spans="1:9" ht="12.75" customHeight="1">
      <c r="A26" s="140"/>
      <c r="B26" s="140"/>
    </row>
    <row r="27" spans="1:9" ht="12.75" customHeight="1">
      <c r="A27" s="140"/>
      <c r="B27" s="140"/>
    </row>
    <row r="28" spans="1:9" s="38" customFormat="1" ht="52.8">
      <c r="A28" s="52" t="s">
        <v>67</v>
      </c>
      <c r="B28" s="52" t="s">
        <v>68</v>
      </c>
      <c r="C28" s="52" t="s">
        <v>69</v>
      </c>
      <c r="D28" s="52" t="s">
        <v>70</v>
      </c>
      <c r="E28" s="41"/>
      <c r="F28" s="41"/>
      <c r="G28" s="52" t="s">
        <v>290</v>
      </c>
      <c r="H28" s="52" t="s">
        <v>291</v>
      </c>
      <c r="I28" s="52" t="s">
        <v>292</v>
      </c>
    </row>
    <row r="29" spans="1:9">
      <c r="A29" s="101">
        <v>3</v>
      </c>
      <c r="B29" s="102">
        <v>166</v>
      </c>
      <c r="C29" s="103" t="s">
        <v>71</v>
      </c>
      <c r="D29" s="104" t="s">
        <v>72</v>
      </c>
      <c r="H29" s="87">
        <v>40057</v>
      </c>
      <c r="I29" s="88" t="s">
        <v>293</v>
      </c>
    </row>
    <row r="30" spans="1:9">
      <c r="A30" s="101">
        <v>4</v>
      </c>
      <c r="B30" s="102">
        <v>168</v>
      </c>
      <c r="C30" s="103" t="s">
        <v>71</v>
      </c>
      <c r="D30" s="104" t="s">
        <v>72</v>
      </c>
      <c r="G30" s="88" t="s">
        <v>294</v>
      </c>
      <c r="H30" s="87">
        <v>40275</v>
      </c>
      <c r="I30" s="141" t="s">
        <v>298</v>
      </c>
    </row>
    <row r="31" spans="1:9">
      <c r="A31" s="101">
        <v>5</v>
      </c>
      <c r="B31" s="102">
        <v>100</v>
      </c>
      <c r="C31" s="103" t="s">
        <v>73</v>
      </c>
      <c r="D31" s="104" t="s">
        <v>72</v>
      </c>
      <c r="G31" s="142" t="s">
        <v>301</v>
      </c>
      <c r="H31" s="87">
        <v>40347</v>
      </c>
      <c r="I31" s="39" t="s">
        <v>295</v>
      </c>
    </row>
    <row r="32" spans="1:9">
      <c r="A32" s="101">
        <v>6</v>
      </c>
      <c r="B32" s="102">
        <v>257</v>
      </c>
      <c r="C32" s="103" t="s">
        <v>74</v>
      </c>
      <c r="D32" s="104" t="s">
        <v>72</v>
      </c>
      <c r="G32" s="141" t="s">
        <v>302</v>
      </c>
      <c r="H32" s="87">
        <v>41166</v>
      </c>
      <c r="I32" s="141" t="s">
        <v>303</v>
      </c>
    </row>
    <row r="33" spans="1:9">
      <c r="A33" s="101">
        <v>7</v>
      </c>
      <c r="B33" s="102">
        <v>158</v>
      </c>
      <c r="C33" s="103" t="s">
        <v>74</v>
      </c>
      <c r="D33" s="104" t="s">
        <v>72</v>
      </c>
      <c r="G33" s="142" t="s">
        <v>296</v>
      </c>
      <c r="H33" s="87">
        <v>41178</v>
      </c>
      <c r="I33" s="141" t="s">
        <v>297</v>
      </c>
    </row>
    <row r="34" spans="1:9">
      <c r="A34" s="101">
        <v>8</v>
      </c>
      <c r="B34" s="102">
        <v>159</v>
      </c>
      <c r="C34" s="103" t="s">
        <v>74</v>
      </c>
      <c r="D34" s="104" t="s">
        <v>72</v>
      </c>
      <c r="G34" s="88" t="s">
        <v>390</v>
      </c>
      <c r="H34" s="87">
        <v>41758</v>
      </c>
      <c r="I34" s="39" t="s">
        <v>391</v>
      </c>
    </row>
    <row r="35" spans="1:9">
      <c r="A35" s="101">
        <v>9</v>
      </c>
      <c r="B35" s="102">
        <v>1111</v>
      </c>
      <c r="C35" s="103" t="s">
        <v>74</v>
      </c>
      <c r="D35" s="104" t="s">
        <v>72</v>
      </c>
      <c r="G35" s="39" t="s">
        <v>388</v>
      </c>
      <c r="H35" s="87">
        <v>41758</v>
      </c>
      <c r="I35" s="88" t="s">
        <v>389</v>
      </c>
    </row>
    <row r="36" spans="1:9">
      <c r="A36" s="101">
        <v>10</v>
      </c>
      <c r="B36" s="102">
        <v>1104</v>
      </c>
      <c r="C36" s="103" t="s">
        <v>74</v>
      </c>
      <c r="D36" s="104" t="s">
        <v>72</v>
      </c>
      <c r="G36" s="39" t="s">
        <v>388</v>
      </c>
      <c r="H36" s="87">
        <v>41944</v>
      </c>
      <c r="I36" s="88" t="s">
        <v>441</v>
      </c>
    </row>
    <row r="37" spans="1:9">
      <c r="A37" s="101">
        <v>11</v>
      </c>
      <c r="B37" s="102">
        <v>1112</v>
      </c>
      <c r="C37" s="103" t="s">
        <v>74</v>
      </c>
      <c r="D37" s="104" t="s">
        <v>72</v>
      </c>
      <c r="G37" s="39" t="s">
        <v>444</v>
      </c>
      <c r="H37" s="87">
        <v>42081</v>
      </c>
      <c r="I37" s="39" t="s">
        <v>445</v>
      </c>
    </row>
    <row r="38" spans="1:9">
      <c r="A38" s="101">
        <v>12</v>
      </c>
      <c r="B38" s="102">
        <v>1116</v>
      </c>
      <c r="C38" s="103" t="s">
        <v>74</v>
      </c>
      <c r="D38" s="104" t="s">
        <v>72</v>
      </c>
      <c r="G38" s="39" t="s">
        <v>446</v>
      </c>
      <c r="H38" s="87">
        <v>42081</v>
      </c>
      <c r="I38" s="39" t="s">
        <v>447</v>
      </c>
    </row>
    <row r="39" spans="1:9">
      <c r="A39" s="101">
        <v>13</v>
      </c>
      <c r="B39" s="102">
        <v>139</v>
      </c>
      <c r="C39" s="103" t="s">
        <v>75</v>
      </c>
      <c r="D39" s="104" t="s">
        <v>310</v>
      </c>
      <c r="G39" s="39" t="s">
        <v>448</v>
      </c>
      <c r="H39" s="87">
        <v>42081</v>
      </c>
      <c r="I39" s="39" t="s">
        <v>473</v>
      </c>
    </row>
    <row r="40" spans="1:9">
      <c r="A40" s="101">
        <v>15</v>
      </c>
      <c r="B40" s="102">
        <v>152</v>
      </c>
      <c r="C40" s="103" t="s">
        <v>75</v>
      </c>
      <c r="D40" s="104" t="s">
        <v>310</v>
      </c>
      <c r="G40" s="88" t="s">
        <v>443</v>
      </c>
      <c r="H40" s="87">
        <v>42081</v>
      </c>
      <c r="I40" s="88" t="s">
        <v>472</v>
      </c>
    </row>
    <row r="41" spans="1:9">
      <c r="A41" s="101">
        <v>16</v>
      </c>
      <c r="B41" s="102">
        <v>113</v>
      </c>
      <c r="C41" s="103" t="s">
        <v>76</v>
      </c>
      <c r="D41" s="104" t="s">
        <v>311</v>
      </c>
      <c r="G41" s="39" t="s">
        <v>449</v>
      </c>
      <c r="H41" s="87">
        <v>42081</v>
      </c>
      <c r="I41" s="88" t="s">
        <v>450</v>
      </c>
    </row>
    <row r="42" spans="1:9">
      <c r="A42" s="101">
        <v>17</v>
      </c>
      <c r="B42" s="102">
        <v>125</v>
      </c>
      <c r="C42" s="103" t="s">
        <v>76</v>
      </c>
      <c r="D42" s="104" t="s">
        <v>311</v>
      </c>
      <c r="G42" s="39" t="s">
        <v>451</v>
      </c>
      <c r="H42" s="87">
        <v>42081</v>
      </c>
      <c r="I42" s="39" t="s">
        <v>452</v>
      </c>
    </row>
    <row r="43" spans="1:9">
      <c r="A43" s="101">
        <v>18</v>
      </c>
      <c r="B43" s="102">
        <v>126</v>
      </c>
      <c r="C43" s="103" t="s">
        <v>76</v>
      </c>
      <c r="D43" s="104" t="s">
        <v>311</v>
      </c>
      <c r="G43" s="39" t="s">
        <v>451</v>
      </c>
      <c r="H43" s="87">
        <v>42081</v>
      </c>
      <c r="I43" s="39" t="s">
        <v>453</v>
      </c>
    </row>
    <row r="44" spans="1:9">
      <c r="A44" s="101">
        <v>19</v>
      </c>
      <c r="B44" s="102">
        <v>127</v>
      </c>
      <c r="C44" s="103" t="s">
        <v>76</v>
      </c>
      <c r="D44" s="104" t="s">
        <v>311</v>
      </c>
      <c r="G44" s="39" t="s">
        <v>454</v>
      </c>
      <c r="H44" s="87">
        <v>42081</v>
      </c>
      <c r="I44" s="39" t="s">
        <v>455</v>
      </c>
    </row>
    <row r="45" spans="1:9">
      <c r="A45" s="101">
        <v>20</v>
      </c>
      <c r="B45" s="102">
        <v>129</v>
      </c>
      <c r="C45" s="103" t="s">
        <v>76</v>
      </c>
      <c r="D45" s="104" t="s">
        <v>311</v>
      </c>
      <c r="G45" s="39" t="s">
        <v>456</v>
      </c>
      <c r="H45" s="87">
        <v>42081</v>
      </c>
      <c r="I45" s="39" t="s">
        <v>457</v>
      </c>
    </row>
    <row r="46" spans="1:9">
      <c r="A46" s="101">
        <v>21</v>
      </c>
      <c r="B46" s="102">
        <v>130</v>
      </c>
      <c r="C46" s="103" t="s">
        <v>76</v>
      </c>
      <c r="D46" s="104" t="s">
        <v>311</v>
      </c>
      <c r="G46" s="39" t="s">
        <v>458</v>
      </c>
      <c r="H46" s="87">
        <v>42081</v>
      </c>
      <c r="I46" s="39" t="s">
        <v>455</v>
      </c>
    </row>
    <row r="47" spans="1:9">
      <c r="A47" s="101">
        <v>22</v>
      </c>
      <c r="B47" s="102">
        <v>131</v>
      </c>
      <c r="C47" s="103" t="s">
        <v>76</v>
      </c>
      <c r="D47" s="104" t="s">
        <v>311</v>
      </c>
      <c r="G47" s="39" t="s">
        <v>458</v>
      </c>
      <c r="H47" s="87">
        <v>42081</v>
      </c>
      <c r="I47" s="39" t="s">
        <v>459</v>
      </c>
    </row>
    <row r="48" spans="1:9">
      <c r="A48" s="101">
        <v>23</v>
      </c>
      <c r="B48" s="102">
        <v>136</v>
      </c>
      <c r="C48" s="103" t="s">
        <v>77</v>
      </c>
      <c r="D48" s="104" t="s">
        <v>312</v>
      </c>
      <c r="G48" s="39" t="s">
        <v>460</v>
      </c>
      <c r="H48" s="87">
        <v>42081</v>
      </c>
      <c r="I48" s="39" t="s">
        <v>457</v>
      </c>
    </row>
    <row r="49" spans="1:9">
      <c r="A49" s="101">
        <v>24</v>
      </c>
      <c r="B49" s="102">
        <v>137</v>
      </c>
      <c r="C49" s="103" t="s">
        <v>77</v>
      </c>
      <c r="D49" s="104" t="s">
        <v>311</v>
      </c>
      <c r="G49" s="39" t="s">
        <v>461</v>
      </c>
      <c r="H49" s="87">
        <v>42081</v>
      </c>
      <c r="I49" s="39" t="s">
        <v>455</v>
      </c>
    </row>
    <row r="50" spans="1:9">
      <c r="A50" s="101">
        <v>25</v>
      </c>
      <c r="B50" s="102">
        <v>138</v>
      </c>
      <c r="C50" s="103" t="s">
        <v>77</v>
      </c>
      <c r="D50" s="104" t="s">
        <v>311</v>
      </c>
      <c r="G50" s="39" t="s">
        <v>462</v>
      </c>
      <c r="H50" s="87">
        <v>42081</v>
      </c>
      <c r="I50" s="39" t="s">
        <v>463</v>
      </c>
    </row>
    <row r="51" spans="1:9">
      <c r="A51" s="101">
        <v>26</v>
      </c>
      <c r="B51" s="102">
        <v>141</v>
      </c>
      <c r="C51" s="103" t="s">
        <v>77</v>
      </c>
      <c r="D51" s="104" t="s">
        <v>72</v>
      </c>
      <c r="G51" s="39" t="s">
        <v>464</v>
      </c>
      <c r="H51" s="87">
        <v>42081</v>
      </c>
      <c r="I51" s="39" t="s">
        <v>465</v>
      </c>
    </row>
    <row r="52" spans="1:9">
      <c r="A52" s="101">
        <v>28</v>
      </c>
      <c r="B52" s="102">
        <v>143</v>
      </c>
      <c r="C52" s="103" t="s">
        <v>77</v>
      </c>
      <c r="D52" s="104" t="s">
        <v>72</v>
      </c>
      <c r="G52" s="39" t="s">
        <v>466</v>
      </c>
      <c r="H52" s="87">
        <v>42081</v>
      </c>
      <c r="I52" s="39" t="s">
        <v>467</v>
      </c>
    </row>
    <row r="53" spans="1:9">
      <c r="A53" s="101">
        <v>29</v>
      </c>
      <c r="B53" s="102">
        <v>144</v>
      </c>
      <c r="C53" s="103" t="s">
        <v>77</v>
      </c>
      <c r="D53" s="104" t="s">
        <v>310</v>
      </c>
      <c r="G53" s="39" t="s">
        <v>466</v>
      </c>
      <c r="H53" s="87">
        <v>42081</v>
      </c>
      <c r="I53" s="39" t="s">
        <v>468</v>
      </c>
    </row>
    <row r="54" spans="1:9">
      <c r="A54" s="101">
        <v>30</v>
      </c>
      <c r="B54" s="102">
        <v>145</v>
      </c>
      <c r="C54" s="103" t="s">
        <v>77</v>
      </c>
      <c r="D54" s="104" t="s">
        <v>72</v>
      </c>
      <c r="G54" s="39" t="s">
        <v>469</v>
      </c>
      <c r="H54" s="87">
        <v>42081</v>
      </c>
      <c r="I54" s="39" t="s">
        <v>470</v>
      </c>
    </row>
    <row r="55" spans="1:9">
      <c r="A55" s="101">
        <v>31</v>
      </c>
      <c r="B55" s="102">
        <v>146</v>
      </c>
      <c r="C55" s="103" t="s">
        <v>77</v>
      </c>
      <c r="D55" s="104" t="s">
        <v>72</v>
      </c>
      <c r="G55" s="39" t="s">
        <v>469</v>
      </c>
      <c r="H55" s="87">
        <v>42081</v>
      </c>
      <c r="I55" s="39" t="s">
        <v>471</v>
      </c>
    </row>
    <row r="56" spans="1:9">
      <c r="A56" s="101">
        <v>32</v>
      </c>
      <c r="B56" s="102">
        <v>147</v>
      </c>
      <c r="C56" s="103" t="s">
        <v>77</v>
      </c>
      <c r="D56" s="104" t="s">
        <v>72</v>
      </c>
      <c r="G56" s="88" t="s">
        <v>474</v>
      </c>
      <c r="H56" s="87">
        <v>42089</v>
      </c>
      <c r="I56" s="88" t="s">
        <v>475</v>
      </c>
    </row>
    <row r="57" spans="1:9">
      <c r="A57" s="101">
        <v>33</v>
      </c>
      <c r="B57" s="102">
        <v>228</v>
      </c>
      <c r="C57" s="103" t="s">
        <v>77</v>
      </c>
      <c r="D57" s="104" t="s">
        <v>312</v>
      </c>
      <c r="G57" s="88" t="s">
        <v>456</v>
      </c>
      <c r="H57" s="87">
        <v>42166</v>
      </c>
      <c r="I57" s="88" t="s">
        <v>455</v>
      </c>
    </row>
    <row r="58" spans="1:9">
      <c r="A58" s="101">
        <v>34</v>
      </c>
      <c r="B58" s="102">
        <v>149</v>
      </c>
      <c r="C58" s="103" t="s">
        <v>77</v>
      </c>
      <c r="D58" s="104" t="s">
        <v>312</v>
      </c>
      <c r="G58" s="88" t="s">
        <v>460</v>
      </c>
      <c r="H58" s="87">
        <v>42166</v>
      </c>
      <c r="I58" s="88" t="s">
        <v>455</v>
      </c>
    </row>
    <row r="59" spans="1:9">
      <c r="A59" s="101">
        <v>35</v>
      </c>
      <c r="B59" s="102">
        <v>150</v>
      </c>
      <c r="C59" s="103" t="s">
        <v>77</v>
      </c>
      <c r="D59" s="104" t="s">
        <v>72</v>
      </c>
      <c r="G59" s="88" t="s">
        <v>504</v>
      </c>
      <c r="H59" s="87">
        <v>42166</v>
      </c>
      <c r="I59" s="88" t="s">
        <v>124</v>
      </c>
    </row>
    <row r="60" spans="1:9">
      <c r="A60" s="101">
        <v>36</v>
      </c>
      <c r="B60" s="102">
        <v>151</v>
      </c>
      <c r="C60" s="103" t="s">
        <v>77</v>
      </c>
      <c r="D60" s="104" t="s">
        <v>311</v>
      </c>
      <c r="G60" s="88" t="s">
        <v>505</v>
      </c>
      <c r="H60" s="87">
        <v>42166</v>
      </c>
      <c r="I60" s="88" t="s">
        <v>110</v>
      </c>
    </row>
    <row r="61" spans="1:9">
      <c r="A61" s="101">
        <v>37</v>
      </c>
      <c r="B61" s="102">
        <v>153</v>
      </c>
      <c r="C61" s="103" t="s">
        <v>77</v>
      </c>
      <c r="D61" s="104" t="s">
        <v>311</v>
      </c>
      <c r="G61" s="88" t="s">
        <v>506</v>
      </c>
      <c r="H61" s="87">
        <v>42166</v>
      </c>
      <c r="I61" s="88" t="s">
        <v>208</v>
      </c>
    </row>
    <row r="62" spans="1:9">
      <c r="A62" s="101">
        <v>38</v>
      </c>
      <c r="B62" s="102">
        <v>154</v>
      </c>
      <c r="C62" s="103" t="s">
        <v>77</v>
      </c>
      <c r="D62" s="104" t="s">
        <v>72</v>
      </c>
      <c r="G62" s="88" t="s">
        <v>507</v>
      </c>
      <c r="H62" s="87">
        <v>42166</v>
      </c>
      <c r="I62" s="88" t="s">
        <v>207</v>
      </c>
    </row>
    <row r="63" spans="1:9">
      <c r="A63" s="101">
        <v>39</v>
      </c>
      <c r="B63" s="102">
        <v>155</v>
      </c>
      <c r="C63" s="103" t="s">
        <v>77</v>
      </c>
      <c r="D63" s="104" t="s">
        <v>72</v>
      </c>
      <c r="G63" s="88" t="s">
        <v>508</v>
      </c>
      <c r="H63" s="87">
        <v>42166</v>
      </c>
      <c r="I63" s="88" t="s">
        <v>509</v>
      </c>
    </row>
    <row r="64" spans="1:9">
      <c r="A64" s="101">
        <v>40</v>
      </c>
      <c r="B64" s="102">
        <v>157</v>
      </c>
      <c r="C64" s="103" t="s">
        <v>76</v>
      </c>
      <c r="D64" s="104" t="s">
        <v>311</v>
      </c>
      <c r="G64" s="88" t="s">
        <v>510</v>
      </c>
      <c r="H64" s="87">
        <v>42166</v>
      </c>
      <c r="I64" s="88" t="s">
        <v>511</v>
      </c>
    </row>
    <row r="65" spans="1:9">
      <c r="A65" s="101">
        <v>41</v>
      </c>
      <c r="B65" s="102">
        <v>171</v>
      </c>
      <c r="C65" s="103" t="s">
        <v>78</v>
      </c>
      <c r="D65" s="104" t="s">
        <v>311</v>
      </c>
      <c r="G65" s="88" t="s">
        <v>512</v>
      </c>
      <c r="H65" s="87">
        <v>42166</v>
      </c>
      <c r="I65" s="88" t="s">
        <v>513</v>
      </c>
    </row>
    <row r="66" spans="1:9">
      <c r="A66" s="101">
        <v>42</v>
      </c>
      <c r="B66" s="102">
        <v>173</v>
      </c>
      <c r="C66" s="103" t="s">
        <v>79</v>
      </c>
      <c r="D66" s="104" t="s">
        <v>311</v>
      </c>
      <c r="G66" s="88" t="s">
        <v>514</v>
      </c>
      <c r="H66" s="87">
        <v>42166</v>
      </c>
      <c r="I66" s="88" t="s">
        <v>515</v>
      </c>
    </row>
    <row r="67" spans="1:9">
      <c r="A67" s="101">
        <v>43</v>
      </c>
      <c r="B67" s="102">
        <v>174</v>
      </c>
      <c r="C67" s="103" t="s">
        <v>79</v>
      </c>
      <c r="D67" s="104" t="s">
        <v>311</v>
      </c>
      <c r="G67" s="88" t="s">
        <v>516</v>
      </c>
      <c r="H67" s="87">
        <v>42166</v>
      </c>
      <c r="I67" s="88" t="s">
        <v>517</v>
      </c>
    </row>
    <row r="68" spans="1:9">
      <c r="A68" s="101">
        <v>44</v>
      </c>
      <c r="B68" s="102">
        <v>185</v>
      </c>
      <c r="C68" s="103" t="s">
        <v>78</v>
      </c>
      <c r="D68" s="104" t="s">
        <v>311</v>
      </c>
      <c r="G68" s="88" t="s">
        <v>518</v>
      </c>
      <c r="H68" s="87">
        <v>42166</v>
      </c>
      <c r="I68" s="88" t="s">
        <v>519</v>
      </c>
    </row>
    <row r="69" spans="1:9">
      <c r="A69" s="101">
        <v>45</v>
      </c>
      <c r="B69" s="102">
        <v>19</v>
      </c>
      <c r="C69" s="103" t="s">
        <v>80</v>
      </c>
      <c r="D69" s="104" t="s">
        <v>72</v>
      </c>
      <c r="G69" s="88" t="s">
        <v>520</v>
      </c>
      <c r="H69" s="87">
        <v>42166</v>
      </c>
      <c r="I69" s="88" t="s">
        <v>521</v>
      </c>
    </row>
    <row r="70" spans="1:9">
      <c r="A70" s="101">
        <v>46</v>
      </c>
      <c r="B70" s="102">
        <v>78</v>
      </c>
      <c r="C70" s="103" t="s">
        <v>81</v>
      </c>
      <c r="D70" s="104" t="s">
        <v>72</v>
      </c>
      <c r="G70" s="88" t="s">
        <v>522</v>
      </c>
      <c r="H70" s="87">
        <v>42166</v>
      </c>
      <c r="I70" s="88" t="s">
        <v>523</v>
      </c>
    </row>
    <row r="71" spans="1:9">
      <c r="A71" s="101">
        <v>47</v>
      </c>
      <c r="B71" s="102">
        <v>15</v>
      </c>
      <c r="C71" s="103" t="s">
        <v>82</v>
      </c>
      <c r="D71" s="104" t="s">
        <v>72</v>
      </c>
      <c r="G71" s="88" t="s">
        <v>522</v>
      </c>
      <c r="H71" s="87">
        <v>42166</v>
      </c>
      <c r="I71" s="88" t="s">
        <v>524</v>
      </c>
    </row>
    <row r="72" spans="1:9">
      <c r="A72" s="101">
        <v>48</v>
      </c>
      <c r="B72" s="102">
        <v>79</v>
      </c>
      <c r="C72" s="103" t="s">
        <v>83</v>
      </c>
      <c r="D72" s="104" t="s">
        <v>310</v>
      </c>
      <c r="G72" s="88" t="s">
        <v>525</v>
      </c>
      <c r="H72" s="87">
        <v>42166</v>
      </c>
      <c r="I72" s="88" t="s">
        <v>526</v>
      </c>
    </row>
    <row r="73" spans="1:9">
      <c r="A73" s="101">
        <v>49</v>
      </c>
      <c r="B73" s="102">
        <v>128</v>
      </c>
      <c r="C73" s="103" t="s">
        <v>76</v>
      </c>
      <c r="D73" s="104" t="s">
        <v>72</v>
      </c>
      <c r="G73" s="88" t="s">
        <v>525</v>
      </c>
      <c r="H73" s="87">
        <v>42166</v>
      </c>
      <c r="I73" s="88" t="s">
        <v>527</v>
      </c>
    </row>
    <row r="74" spans="1:9">
      <c r="A74" s="101">
        <v>50</v>
      </c>
      <c r="B74" s="102">
        <v>14</v>
      </c>
      <c r="C74" s="103" t="s">
        <v>84</v>
      </c>
      <c r="D74" s="104" t="s">
        <v>72</v>
      </c>
      <c r="G74" s="88" t="s">
        <v>528</v>
      </c>
      <c r="H74" s="87">
        <v>42166</v>
      </c>
      <c r="I74" s="88" t="s">
        <v>529</v>
      </c>
    </row>
    <row r="75" spans="1:9">
      <c r="A75" s="101">
        <v>51</v>
      </c>
      <c r="B75" s="102">
        <v>112</v>
      </c>
      <c r="C75" s="103" t="s">
        <v>85</v>
      </c>
      <c r="D75" s="104">
        <v>1</v>
      </c>
      <c r="G75" s="88" t="s">
        <v>530</v>
      </c>
      <c r="H75" s="87">
        <v>42166</v>
      </c>
      <c r="I75" s="88" t="s">
        <v>531</v>
      </c>
    </row>
    <row r="76" spans="1:9">
      <c r="A76" s="101">
        <v>51</v>
      </c>
      <c r="B76" s="102">
        <v>120</v>
      </c>
      <c r="C76" s="103" t="s">
        <v>85</v>
      </c>
      <c r="D76" s="104">
        <v>2</v>
      </c>
      <c r="G76" s="88" t="s">
        <v>532</v>
      </c>
      <c r="H76" s="87">
        <v>42166</v>
      </c>
      <c r="I76" s="88" t="s">
        <v>533</v>
      </c>
    </row>
    <row r="77" spans="1:9">
      <c r="A77" s="101">
        <v>52</v>
      </c>
      <c r="B77" s="102">
        <v>114</v>
      </c>
      <c r="C77" s="103" t="s">
        <v>86</v>
      </c>
      <c r="D77" s="104" t="s">
        <v>310</v>
      </c>
      <c r="G77" s="88" t="s">
        <v>534</v>
      </c>
      <c r="H77" s="87">
        <v>42166</v>
      </c>
      <c r="I77" s="88" t="s">
        <v>535</v>
      </c>
    </row>
    <row r="78" spans="1:9">
      <c r="A78" s="101">
        <v>53</v>
      </c>
      <c r="B78" s="102">
        <v>115</v>
      </c>
      <c r="C78" s="103" t="s">
        <v>86</v>
      </c>
      <c r="D78" s="104" t="s">
        <v>310</v>
      </c>
      <c r="G78" s="88" t="s">
        <v>536</v>
      </c>
      <c r="H78" s="87">
        <v>42166</v>
      </c>
      <c r="I78" s="88" t="s">
        <v>537</v>
      </c>
    </row>
    <row r="79" spans="1:9">
      <c r="A79" s="101">
        <v>55</v>
      </c>
      <c r="B79" s="102">
        <v>117</v>
      </c>
      <c r="C79" s="103" t="s">
        <v>86</v>
      </c>
      <c r="D79" s="104" t="s">
        <v>310</v>
      </c>
      <c r="G79" s="88" t="s">
        <v>538</v>
      </c>
      <c r="H79" s="87">
        <v>42166</v>
      </c>
      <c r="I79" s="88" t="s">
        <v>539</v>
      </c>
    </row>
    <row r="80" spans="1:9">
      <c r="A80" s="101">
        <v>56</v>
      </c>
      <c r="B80" s="102">
        <v>118</v>
      </c>
      <c r="C80" s="103" t="s">
        <v>86</v>
      </c>
      <c r="D80" s="104" t="s">
        <v>310</v>
      </c>
      <c r="G80" s="88" t="s">
        <v>540</v>
      </c>
      <c r="H80" s="87">
        <v>42166</v>
      </c>
      <c r="I80" s="88" t="s">
        <v>541</v>
      </c>
    </row>
    <row r="81" spans="1:9">
      <c r="A81" s="101">
        <v>57</v>
      </c>
      <c r="B81" s="102">
        <v>119</v>
      </c>
      <c r="C81" s="103" t="s">
        <v>86</v>
      </c>
      <c r="D81" s="104" t="s">
        <v>72</v>
      </c>
      <c r="G81" s="88" t="s">
        <v>542</v>
      </c>
      <c r="H81" s="87">
        <v>42166</v>
      </c>
      <c r="I81" s="88" t="s">
        <v>543</v>
      </c>
    </row>
    <row r="82" spans="1:9">
      <c r="A82" s="101">
        <v>58</v>
      </c>
      <c r="B82" s="102">
        <v>21</v>
      </c>
      <c r="C82" s="103" t="s">
        <v>124</v>
      </c>
      <c r="D82" s="104">
        <v>1</v>
      </c>
      <c r="G82" s="88" t="s">
        <v>542</v>
      </c>
      <c r="H82" s="87">
        <v>42166</v>
      </c>
      <c r="I82" s="88" t="s">
        <v>544</v>
      </c>
    </row>
    <row r="83" spans="1:9">
      <c r="A83" s="101">
        <v>58</v>
      </c>
      <c r="B83" s="102">
        <v>175</v>
      </c>
      <c r="C83" s="103" t="s">
        <v>124</v>
      </c>
      <c r="D83" s="104">
        <v>1</v>
      </c>
      <c r="G83" s="88" t="s">
        <v>545</v>
      </c>
      <c r="H83" s="87">
        <v>42166</v>
      </c>
      <c r="I83" s="88" t="s">
        <v>546</v>
      </c>
    </row>
    <row r="84" spans="1:9">
      <c r="A84" s="101">
        <v>59</v>
      </c>
      <c r="B84" s="102">
        <v>121</v>
      </c>
      <c r="C84" s="103" t="s">
        <v>86</v>
      </c>
      <c r="D84" s="104" t="s">
        <v>310</v>
      </c>
    </row>
    <row r="85" spans="1:9">
      <c r="A85" s="101">
        <v>60</v>
      </c>
      <c r="B85" s="102">
        <v>122</v>
      </c>
      <c r="C85" s="103" t="s">
        <v>86</v>
      </c>
      <c r="D85" s="104" t="s">
        <v>72</v>
      </c>
    </row>
    <row r="86" spans="1:9">
      <c r="A86" s="101">
        <v>62</v>
      </c>
      <c r="B86" s="102">
        <v>1119</v>
      </c>
      <c r="C86" s="103" t="s">
        <v>87</v>
      </c>
      <c r="D86" s="104" t="s">
        <v>313</v>
      </c>
    </row>
    <row r="87" spans="1:9">
      <c r="A87" s="101">
        <v>63</v>
      </c>
      <c r="B87" s="102">
        <v>172</v>
      </c>
      <c r="C87" s="103" t="s">
        <v>79</v>
      </c>
      <c r="D87" s="104" t="s">
        <v>310</v>
      </c>
    </row>
    <row r="88" spans="1:9">
      <c r="A88" s="101">
        <v>64</v>
      </c>
      <c r="B88" s="102">
        <v>1105</v>
      </c>
      <c r="C88" s="103" t="s">
        <v>86</v>
      </c>
      <c r="D88" s="104" t="s">
        <v>72</v>
      </c>
    </row>
    <row r="89" spans="1:9">
      <c r="A89" s="101">
        <v>65</v>
      </c>
      <c r="B89" s="102">
        <v>10</v>
      </c>
      <c r="C89" s="103" t="s">
        <v>88</v>
      </c>
      <c r="D89" s="104" t="s">
        <v>72</v>
      </c>
    </row>
    <row r="90" spans="1:9">
      <c r="A90" s="101">
        <v>66</v>
      </c>
      <c r="B90" s="102">
        <v>1106</v>
      </c>
      <c r="C90" s="103" t="s">
        <v>88</v>
      </c>
      <c r="D90" s="104" t="s">
        <v>72</v>
      </c>
    </row>
    <row r="91" spans="1:9">
      <c r="A91" s="101">
        <v>67</v>
      </c>
      <c r="B91" s="102">
        <v>102</v>
      </c>
      <c r="C91" s="103" t="s">
        <v>89</v>
      </c>
      <c r="D91" s="104" t="s">
        <v>311</v>
      </c>
    </row>
    <row r="92" spans="1:9">
      <c r="A92" s="101">
        <v>71</v>
      </c>
      <c r="B92" s="102">
        <v>109</v>
      </c>
      <c r="C92" s="103" t="s">
        <v>89</v>
      </c>
      <c r="D92" s="104" t="s">
        <v>72</v>
      </c>
    </row>
    <row r="93" spans="1:9">
      <c r="A93" s="101">
        <v>72</v>
      </c>
      <c r="B93" s="102">
        <v>111</v>
      </c>
      <c r="C93" s="103" t="s">
        <v>89</v>
      </c>
      <c r="D93" s="104" t="s">
        <v>72</v>
      </c>
    </row>
    <row r="94" spans="1:9">
      <c r="A94" s="101">
        <v>73</v>
      </c>
      <c r="B94" s="102">
        <v>156</v>
      </c>
      <c r="C94" s="103" t="s">
        <v>89</v>
      </c>
      <c r="D94" s="104" t="s">
        <v>311</v>
      </c>
    </row>
    <row r="95" spans="1:9">
      <c r="A95" s="101">
        <v>74</v>
      </c>
      <c r="B95" s="102">
        <v>17</v>
      </c>
      <c r="C95" s="103" t="s">
        <v>90</v>
      </c>
      <c r="D95" s="104" t="s">
        <v>72</v>
      </c>
    </row>
    <row r="96" spans="1:9">
      <c r="A96" s="101">
        <v>75</v>
      </c>
      <c r="B96" s="102">
        <v>62</v>
      </c>
      <c r="C96" s="103" t="s">
        <v>91</v>
      </c>
      <c r="D96" s="104" t="s">
        <v>72</v>
      </c>
    </row>
    <row r="97" spans="1:4">
      <c r="A97" s="101">
        <v>76</v>
      </c>
      <c r="B97" s="102">
        <v>63</v>
      </c>
      <c r="C97" s="103" t="s">
        <v>91</v>
      </c>
      <c r="D97" s="104" t="s">
        <v>72</v>
      </c>
    </row>
    <row r="98" spans="1:4">
      <c r="A98" s="101">
        <v>77</v>
      </c>
      <c r="B98" s="102">
        <v>134</v>
      </c>
      <c r="C98" s="103" t="s">
        <v>91</v>
      </c>
      <c r="D98" s="104" t="s">
        <v>72</v>
      </c>
    </row>
    <row r="99" spans="1:4">
      <c r="A99" s="101">
        <v>78</v>
      </c>
      <c r="B99" s="102">
        <v>13</v>
      </c>
      <c r="C99" s="103" t="s">
        <v>92</v>
      </c>
      <c r="D99" s="104" t="s">
        <v>72</v>
      </c>
    </row>
    <row r="100" spans="1:4">
      <c r="A100" s="101">
        <v>79</v>
      </c>
      <c r="B100" s="102">
        <v>97</v>
      </c>
      <c r="C100" s="103" t="s">
        <v>93</v>
      </c>
      <c r="D100" s="104">
        <v>2</v>
      </c>
    </row>
    <row r="101" spans="1:4">
      <c r="A101" s="101">
        <v>79</v>
      </c>
      <c r="B101" s="102">
        <v>164</v>
      </c>
      <c r="C101" s="103" t="s">
        <v>93</v>
      </c>
      <c r="D101" s="104">
        <v>1</v>
      </c>
    </row>
    <row r="102" spans="1:4">
      <c r="A102" s="101">
        <v>80</v>
      </c>
      <c r="B102" s="102">
        <v>96</v>
      </c>
      <c r="C102" s="103" t="s">
        <v>94</v>
      </c>
      <c r="D102" s="104" t="s">
        <v>72</v>
      </c>
    </row>
    <row r="103" spans="1:4">
      <c r="A103" s="101">
        <v>81</v>
      </c>
      <c r="B103" s="102">
        <v>60</v>
      </c>
      <c r="C103" s="103" t="s">
        <v>95</v>
      </c>
      <c r="D103" s="104" t="s">
        <v>72</v>
      </c>
    </row>
    <row r="104" spans="1:4">
      <c r="A104" s="101">
        <v>82</v>
      </c>
      <c r="B104" s="102">
        <v>83</v>
      </c>
      <c r="C104" s="103" t="s">
        <v>96</v>
      </c>
      <c r="D104" s="104" t="s">
        <v>72</v>
      </c>
    </row>
    <row r="105" spans="1:4">
      <c r="A105" s="101">
        <v>83</v>
      </c>
      <c r="B105" s="102">
        <v>84</v>
      </c>
      <c r="C105" s="103" t="s">
        <v>96</v>
      </c>
      <c r="D105" s="104" t="s">
        <v>72</v>
      </c>
    </row>
    <row r="106" spans="1:4">
      <c r="A106" s="101">
        <v>84</v>
      </c>
      <c r="B106" s="102">
        <v>85</v>
      </c>
      <c r="C106" s="103" t="s">
        <v>96</v>
      </c>
      <c r="D106" s="104" t="s">
        <v>72</v>
      </c>
    </row>
    <row r="107" spans="1:4">
      <c r="A107" s="101">
        <v>85</v>
      </c>
      <c r="B107" s="102">
        <v>86</v>
      </c>
      <c r="C107" s="103" t="s">
        <v>96</v>
      </c>
      <c r="D107" s="104" t="s">
        <v>72</v>
      </c>
    </row>
    <row r="108" spans="1:4">
      <c r="A108" s="101">
        <v>86</v>
      </c>
      <c r="B108" s="102">
        <v>1107</v>
      </c>
      <c r="C108" s="103" t="s">
        <v>96</v>
      </c>
      <c r="D108" s="104" t="s">
        <v>72</v>
      </c>
    </row>
    <row r="109" spans="1:4">
      <c r="A109" s="101">
        <v>87</v>
      </c>
      <c r="B109" s="102">
        <v>1109</v>
      </c>
      <c r="C109" s="103" t="s">
        <v>96</v>
      </c>
      <c r="D109" s="104" t="s">
        <v>72</v>
      </c>
    </row>
    <row r="110" spans="1:4">
      <c r="A110" s="101">
        <v>88</v>
      </c>
      <c r="B110" s="102">
        <v>1113</v>
      </c>
      <c r="C110" s="103" t="s">
        <v>96</v>
      </c>
      <c r="D110" s="104" t="s">
        <v>72</v>
      </c>
    </row>
    <row r="111" spans="1:4">
      <c r="A111" s="101">
        <v>91</v>
      </c>
      <c r="B111" s="102">
        <v>3</v>
      </c>
      <c r="C111" s="103" t="s">
        <v>97</v>
      </c>
      <c r="D111" s="104" t="s">
        <v>72</v>
      </c>
    </row>
    <row r="112" spans="1:4">
      <c r="A112" s="101">
        <v>92</v>
      </c>
      <c r="B112" s="102">
        <v>4</v>
      </c>
      <c r="C112" s="103" t="s">
        <v>97</v>
      </c>
      <c r="D112" s="104" t="s">
        <v>72</v>
      </c>
    </row>
    <row r="113" spans="1:4">
      <c r="A113" s="101">
        <v>93</v>
      </c>
      <c r="B113" s="102">
        <v>30</v>
      </c>
      <c r="C113" s="103" t="s">
        <v>98</v>
      </c>
      <c r="D113" s="104">
        <v>1</v>
      </c>
    </row>
    <row r="114" spans="1:4">
      <c r="A114" s="101">
        <v>93</v>
      </c>
      <c r="B114" s="102">
        <v>214</v>
      </c>
      <c r="C114" s="103" t="s">
        <v>98</v>
      </c>
      <c r="D114" s="104">
        <v>2</v>
      </c>
    </row>
    <row r="115" spans="1:4">
      <c r="A115" s="101">
        <v>94</v>
      </c>
      <c r="B115" s="102">
        <v>1108</v>
      </c>
      <c r="C115" s="103" t="s">
        <v>97</v>
      </c>
      <c r="D115" s="104" t="s">
        <v>72</v>
      </c>
    </row>
    <row r="116" spans="1:4">
      <c r="A116" s="101">
        <v>95</v>
      </c>
      <c r="B116" s="102">
        <v>1110</v>
      </c>
      <c r="C116" s="103" t="s">
        <v>97</v>
      </c>
      <c r="D116" s="104" t="s">
        <v>72</v>
      </c>
    </row>
    <row r="117" spans="1:4">
      <c r="A117" s="101">
        <v>96</v>
      </c>
      <c r="B117" s="102">
        <v>1114</v>
      </c>
      <c r="C117" s="103" t="s">
        <v>97</v>
      </c>
      <c r="D117" s="104" t="s">
        <v>72</v>
      </c>
    </row>
    <row r="118" spans="1:4">
      <c r="A118" s="101">
        <v>97</v>
      </c>
      <c r="B118" s="102">
        <v>54</v>
      </c>
      <c r="C118" s="103" t="s">
        <v>99</v>
      </c>
      <c r="D118" s="104" t="s">
        <v>72</v>
      </c>
    </row>
    <row r="119" spans="1:4">
      <c r="A119" s="101">
        <v>98</v>
      </c>
      <c r="B119" s="102">
        <v>12</v>
      </c>
      <c r="C119" s="103" t="s">
        <v>100</v>
      </c>
      <c r="D119" s="104" t="s">
        <v>72</v>
      </c>
    </row>
    <row r="120" spans="1:4">
      <c r="A120" s="101">
        <v>99</v>
      </c>
      <c r="B120" s="102">
        <v>75</v>
      </c>
      <c r="C120" s="103" t="s">
        <v>101</v>
      </c>
      <c r="D120" s="104" t="s">
        <v>310</v>
      </c>
    </row>
    <row r="121" spans="1:4">
      <c r="A121" s="101">
        <v>100</v>
      </c>
      <c r="B121" s="102">
        <v>76</v>
      </c>
      <c r="C121" s="103" t="s">
        <v>101</v>
      </c>
      <c r="D121" s="104" t="s">
        <v>310</v>
      </c>
    </row>
    <row r="122" spans="1:4">
      <c r="A122" s="101">
        <v>101</v>
      </c>
      <c r="B122" s="102">
        <v>7</v>
      </c>
      <c r="C122" s="103" t="s">
        <v>102</v>
      </c>
      <c r="D122" s="104" t="s">
        <v>72</v>
      </c>
    </row>
    <row r="123" spans="1:4">
      <c r="A123" s="101">
        <v>102</v>
      </c>
      <c r="B123" s="102">
        <v>8</v>
      </c>
      <c r="C123" s="103" t="s">
        <v>102</v>
      </c>
      <c r="D123" s="104" t="s">
        <v>72</v>
      </c>
    </row>
    <row r="124" spans="1:4">
      <c r="A124" s="101">
        <v>103</v>
      </c>
      <c r="B124" s="102">
        <v>9</v>
      </c>
      <c r="C124" s="103" t="s">
        <v>102</v>
      </c>
      <c r="D124" s="104" t="s">
        <v>72</v>
      </c>
    </row>
    <row r="125" spans="1:4">
      <c r="A125" s="101">
        <v>104</v>
      </c>
      <c r="B125" s="102">
        <v>61</v>
      </c>
      <c r="C125" s="103" t="s">
        <v>103</v>
      </c>
      <c r="D125" s="104" t="s">
        <v>311</v>
      </c>
    </row>
    <row r="126" spans="1:4">
      <c r="A126" s="101">
        <v>105</v>
      </c>
      <c r="B126" s="102">
        <v>65</v>
      </c>
      <c r="C126" s="103" t="s">
        <v>103</v>
      </c>
      <c r="D126" s="104" t="s">
        <v>72</v>
      </c>
    </row>
    <row r="127" spans="1:4">
      <c r="A127" s="101">
        <v>106</v>
      </c>
      <c r="B127" s="102">
        <v>66</v>
      </c>
      <c r="C127" s="103" t="s">
        <v>103</v>
      </c>
      <c r="D127" s="104" t="s">
        <v>311</v>
      </c>
    </row>
    <row r="128" spans="1:4">
      <c r="A128" s="101">
        <v>107</v>
      </c>
      <c r="B128" s="102">
        <v>67</v>
      </c>
      <c r="C128" s="103" t="s">
        <v>103</v>
      </c>
      <c r="D128" s="104" t="s">
        <v>311</v>
      </c>
    </row>
    <row r="129" spans="1:4">
      <c r="A129" s="101">
        <v>108</v>
      </c>
      <c r="B129" s="102">
        <v>68</v>
      </c>
      <c r="C129" s="103" t="s">
        <v>103</v>
      </c>
      <c r="D129" s="104" t="s">
        <v>311</v>
      </c>
    </row>
    <row r="130" spans="1:4">
      <c r="A130" s="101">
        <v>109</v>
      </c>
      <c r="B130" s="102">
        <v>69</v>
      </c>
      <c r="C130" s="103" t="s">
        <v>103</v>
      </c>
      <c r="D130" s="104" t="s">
        <v>72</v>
      </c>
    </row>
    <row r="131" spans="1:4">
      <c r="A131" s="101">
        <v>110</v>
      </c>
      <c r="B131" s="102">
        <v>1348</v>
      </c>
      <c r="C131" s="103" t="s">
        <v>103</v>
      </c>
      <c r="D131" s="104" t="s">
        <v>72</v>
      </c>
    </row>
    <row r="132" spans="1:4">
      <c r="A132" s="101">
        <v>111</v>
      </c>
      <c r="B132" s="102">
        <v>91</v>
      </c>
      <c r="C132" s="103" t="s">
        <v>104</v>
      </c>
      <c r="D132" s="104" t="s">
        <v>72</v>
      </c>
    </row>
    <row r="133" spans="1:4">
      <c r="A133" s="101">
        <v>112</v>
      </c>
      <c r="B133" s="102">
        <v>22</v>
      </c>
      <c r="C133" s="103" t="s">
        <v>105</v>
      </c>
      <c r="D133" s="104" t="s">
        <v>310</v>
      </c>
    </row>
    <row r="134" spans="1:4">
      <c r="A134" s="101">
        <v>113</v>
      </c>
      <c r="B134" s="102">
        <v>23</v>
      </c>
      <c r="C134" s="103" t="s">
        <v>105</v>
      </c>
      <c r="D134" s="104" t="s">
        <v>310</v>
      </c>
    </row>
    <row r="135" spans="1:4">
      <c r="A135" s="101">
        <v>115</v>
      </c>
      <c r="B135" s="102">
        <v>25</v>
      </c>
      <c r="C135" s="103" t="s">
        <v>105</v>
      </c>
      <c r="D135" s="104" t="s">
        <v>72</v>
      </c>
    </row>
    <row r="136" spans="1:4">
      <c r="A136" s="101">
        <v>116</v>
      </c>
      <c r="B136" s="102">
        <v>26</v>
      </c>
      <c r="C136" s="103" t="s">
        <v>105</v>
      </c>
      <c r="D136" s="104" t="s">
        <v>72</v>
      </c>
    </row>
    <row r="137" spans="1:4">
      <c r="A137" s="101">
        <v>117</v>
      </c>
      <c r="B137" s="102">
        <v>1349</v>
      </c>
      <c r="C137" s="103" t="s">
        <v>105</v>
      </c>
      <c r="D137" s="104" t="s">
        <v>72</v>
      </c>
    </row>
    <row r="138" spans="1:4">
      <c r="A138" s="101">
        <v>118</v>
      </c>
      <c r="B138" s="102">
        <v>6</v>
      </c>
      <c r="C138" s="103" t="s">
        <v>106</v>
      </c>
      <c r="D138" s="104" t="s">
        <v>72</v>
      </c>
    </row>
    <row r="139" spans="1:4">
      <c r="A139" s="101">
        <v>119</v>
      </c>
      <c r="B139" s="102">
        <v>1350</v>
      </c>
      <c r="C139" s="103" t="s">
        <v>106</v>
      </c>
      <c r="D139" s="104" t="s">
        <v>72</v>
      </c>
    </row>
    <row r="140" spans="1:4">
      <c r="A140" s="101">
        <v>120</v>
      </c>
      <c r="B140" s="102">
        <v>11</v>
      </c>
      <c r="C140" s="103" t="s">
        <v>79</v>
      </c>
      <c r="D140" s="104" t="s">
        <v>72</v>
      </c>
    </row>
    <row r="141" spans="1:4">
      <c r="A141" s="101">
        <v>121</v>
      </c>
      <c r="B141" s="102">
        <v>26</v>
      </c>
      <c r="C141" s="103" t="s">
        <v>107</v>
      </c>
      <c r="D141" s="104">
        <v>2</v>
      </c>
    </row>
    <row r="142" spans="1:4">
      <c r="A142" s="101">
        <v>121</v>
      </c>
      <c r="B142" s="102">
        <v>224</v>
      </c>
      <c r="C142" s="103" t="s">
        <v>107</v>
      </c>
      <c r="D142" s="104">
        <v>1</v>
      </c>
    </row>
    <row r="143" spans="1:4">
      <c r="A143" s="101">
        <v>122</v>
      </c>
      <c r="B143" s="102">
        <v>201</v>
      </c>
      <c r="C143" s="103" t="s">
        <v>108</v>
      </c>
      <c r="D143" s="104">
        <v>1</v>
      </c>
    </row>
    <row r="144" spans="1:4">
      <c r="A144" s="101">
        <v>122</v>
      </c>
      <c r="B144" s="102">
        <v>245</v>
      </c>
      <c r="C144" s="103" t="s">
        <v>108</v>
      </c>
      <c r="D144" s="104">
        <v>2</v>
      </c>
    </row>
    <row r="145" spans="1:4">
      <c r="A145" s="101">
        <v>123</v>
      </c>
      <c r="B145" s="102">
        <v>1307</v>
      </c>
      <c r="C145" s="103" t="s">
        <v>109</v>
      </c>
      <c r="D145" s="104">
        <v>1</v>
      </c>
    </row>
    <row r="146" spans="1:4">
      <c r="A146" s="101">
        <v>124</v>
      </c>
      <c r="B146" s="102">
        <v>1319</v>
      </c>
      <c r="C146" s="103" t="s">
        <v>109</v>
      </c>
      <c r="D146" s="104">
        <v>1</v>
      </c>
    </row>
    <row r="147" spans="1:4">
      <c r="A147" s="101">
        <v>125</v>
      </c>
      <c r="B147" s="102">
        <v>1315</v>
      </c>
      <c r="C147" s="103" t="s">
        <v>109</v>
      </c>
      <c r="D147" s="104">
        <v>1</v>
      </c>
    </row>
    <row r="148" spans="1:4">
      <c r="A148" s="101">
        <v>126</v>
      </c>
      <c r="B148" s="102">
        <v>1193</v>
      </c>
      <c r="C148" s="103" t="s">
        <v>110</v>
      </c>
      <c r="D148" s="104">
        <v>1</v>
      </c>
    </row>
    <row r="149" spans="1:4">
      <c r="A149" s="101">
        <v>126</v>
      </c>
      <c r="B149" s="102">
        <v>1194</v>
      </c>
      <c r="C149" s="103" t="s">
        <v>110</v>
      </c>
      <c r="D149" s="104">
        <v>2</v>
      </c>
    </row>
    <row r="150" spans="1:4">
      <c r="A150" s="101">
        <v>127</v>
      </c>
      <c r="B150" s="102">
        <v>80</v>
      </c>
      <c r="C150" s="103" t="s">
        <v>111</v>
      </c>
      <c r="D150" s="104" t="s">
        <v>311</v>
      </c>
    </row>
    <row r="151" spans="1:4">
      <c r="A151" s="101">
        <v>127</v>
      </c>
      <c r="B151" s="102">
        <v>148</v>
      </c>
      <c r="C151" s="103" t="s">
        <v>111</v>
      </c>
      <c r="D151" s="104">
        <v>1</v>
      </c>
    </row>
    <row r="152" spans="1:4">
      <c r="A152" s="101">
        <v>127</v>
      </c>
      <c r="B152" s="102">
        <v>221</v>
      </c>
      <c r="C152" s="103" t="s">
        <v>111</v>
      </c>
      <c r="D152" s="104" t="s">
        <v>313</v>
      </c>
    </row>
    <row r="153" spans="1:4">
      <c r="A153" s="101">
        <v>128</v>
      </c>
      <c r="B153" s="102">
        <v>1120</v>
      </c>
      <c r="C153" s="103" t="s">
        <v>112</v>
      </c>
      <c r="D153" s="104">
        <v>1</v>
      </c>
    </row>
    <row r="154" spans="1:4">
      <c r="A154" s="101">
        <v>128</v>
      </c>
      <c r="B154" s="102">
        <v>1121</v>
      </c>
      <c r="C154" s="103" t="s">
        <v>112</v>
      </c>
      <c r="D154" s="104">
        <v>1</v>
      </c>
    </row>
    <row r="155" spans="1:4">
      <c r="A155" s="101">
        <v>128</v>
      </c>
      <c r="B155" s="102">
        <v>1122</v>
      </c>
      <c r="C155" s="103" t="s">
        <v>112</v>
      </c>
      <c r="D155" s="104">
        <v>2</v>
      </c>
    </row>
    <row r="156" spans="1:4">
      <c r="A156" s="101">
        <v>129</v>
      </c>
      <c r="B156" s="102">
        <v>169</v>
      </c>
      <c r="C156" s="103" t="s">
        <v>111</v>
      </c>
      <c r="D156" s="104">
        <v>1</v>
      </c>
    </row>
    <row r="157" spans="1:4">
      <c r="A157" s="101">
        <v>129</v>
      </c>
      <c r="B157" s="102">
        <v>202</v>
      </c>
      <c r="C157" s="103" t="s">
        <v>111</v>
      </c>
      <c r="D157" s="104">
        <v>1</v>
      </c>
    </row>
    <row r="158" spans="1:4">
      <c r="A158" s="101">
        <v>129</v>
      </c>
      <c r="B158" s="102">
        <v>222</v>
      </c>
      <c r="C158" s="103" t="s">
        <v>111</v>
      </c>
      <c r="D158" s="104">
        <v>2</v>
      </c>
    </row>
    <row r="159" spans="1:4">
      <c r="A159" s="101">
        <v>130</v>
      </c>
      <c r="B159" s="102">
        <v>1308</v>
      </c>
      <c r="C159" s="103" t="s">
        <v>113</v>
      </c>
      <c r="D159" s="104">
        <v>1</v>
      </c>
    </row>
    <row r="160" spans="1:4">
      <c r="A160" s="101">
        <v>130</v>
      </c>
      <c r="B160" s="102">
        <v>1309</v>
      </c>
      <c r="C160" s="103" t="s">
        <v>113</v>
      </c>
      <c r="D160" s="104">
        <v>1</v>
      </c>
    </row>
    <row r="161" spans="1:4">
      <c r="A161" s="101">
        <v>130</v>
      </c>
      <c r="B161" s="102">
        <v>1310</v>
      </c>
      <c r="C161" s="103" t="s">
        <v>113</v>
      </c>
      <c r="D161" s="104">
        <v>2</v>
      </c>
    </row>
    <row r="162" spans="1:4">
      <c r="A162" s="101">
        <v>131</v>
      </c>
      <c r="B162" s="102">
        <v>1311</v>
      </c>
      <c r="C162" s="103" t="s">
        <v>113</v>
      </c>
      <c r="D162" s="104">
        <v>1</v>
      </c>
    </row>
    <row r="163" spans="1:4">
      <c r="A163" s="101">
        <v>131</v>
      </c>
      <c r="B163" s="102">
        <v>1312</v>
      </c>
      <c r="C163" s="103" t="s">
        <v>113</v>
      </c>
      <c r="D163" s="104">
        <v>1</v>
      </c>
    </row>
    <row r="164" spans="1:4">
      <c r="A164" s="101">
        <v>131</v>
      </c>
      <c r="B164" s="102">
        <v>1313</v>
      </c>
      <c r="C164" s="103" t="s">
        <v>113</v>
      </c>
      <c r="D164" s="104">
        <v>2</v>
      </c>
    </row>
    <row r="165" spans="1:4">
      <c r="A165" s="101">
        <v>132</v>
      </c>
      <c r="B165" s="102">
        <v>92</v>
      </c>
      <c r="C165" s="103" t="s">
        <v>114</v>
      </c>
      <c r="D165" s="104" t="s">
        <v>310</v>
      </c>
    </row>
    <row r="166" spans="1:4">
      <c r="A166" s="101">
        <v>132</v>
      </c>
      <c r="B166" s="102">
        <v>210</v>
      </c>
      <c r="C166" s="103" t="s">
        <v>114</v>
      </c>
      <c r="D166" s="104">
        <v>2</v>
      </c>
    </row>
    <row r="167" spans="1:4">
      <c r="A167" s="101">
        <v>132</v>
      </c>
      <c r="B167" s="102">
        <v>234</v>
      </c>
      <c r="C167" s="103" t="s">
        <v>114</v>
      </c>
      <c r="D167" s="104" t="s">
        <v>310</v>
      </c>
    </row>
    <row r="168" spans="1:4">
      <c r="A168" s="101">
        <v>132</v>
      </c>
      <c r="B168" s="102">
        <v>236</v>
      </c>
      <c r="C168" s="103" t="s">
        <v>114</v>
      </c>
      <c r="D168" s="104" t="s">
        <v>310</v>
      </c>
    </row>
    <row r="169" spans="1:4">
      <c r="A169" s="101">
        <v>133</v>
      </c>
      <c r="B169" s="102">
        <v>92</v>
      </c>
      <c r="C169" s="103" t="s">
        <v>114</v>
      </c>
      <c r="D169" s="104">
        <v>1</v>
      </c>
    </row>
    <row r="170" spans="1:4">
      <c r="A170" s="101">
        <v>133</v>
      </c>
      <c r="B170" s="102">
        <v>210</v>
      </c>
      <c r="C170" s="103" t="s">
        <v>114</v>
      </c>
      <c r="D170" s="104">
        <v>2</v>
      </c>
    </row>
    <row r="171" spans="1:4">
      <c r="A171" s="101">
        <v>133</v>
      </c>
      <c r="B171" s="102">
        <v>233</v>
      </c>
      <c r="C171" s="103" t="s">
        <v>114</v>
      </c>
      <c r="D171" s="104">
        <v>1</v>
      </c>
    </row>
    <row r="172" spans="1:4">
      <c r="A172" s="101">
        <v>133</v>
      </c>
      <c r="B172" s="102">
        <v>246</v>
      </c>
      <c r="C172" s="103" t="s">
        <v>114</v>
      </c>
      <c r="D172" s="104">
        <v>1</v>
      </c>
    </row>
    <row r="173" spans="1:4">
      <c r="A173" s="101">
        <v>134</v>
      </c>
      <c r="B173" s="102">
        <v>101</v>
      </c>
      <c r="C173" s="103" t="s">
        <v>114</v>
      </c>
      <c r="D173" s="104">
        <v>1</v>
      </c>
    </row>
    <row r="174" spans="1:4">
      <c r="A174" s="101">
        <v>134</v>
      </c>
      <c r="B174" s="102">
        <v>210</v>
      </c>
      <c r="C174" s="103" t="s">
        <v>114</v>
      </c>
      <c r="D174" s="104">
        <v>2</v>
      </c>
    </row>
    <row r="175" spans="1:4">
      <c r="A175" s="101">
        <v>134</v>
      </c>
      <c r="B175" s="102">
        <v>232</v>
      </c>
      <c r="C175" s="103" t="s">
        <v>114</v>
      </c>
      <c r="D175" s="104">
        <v>1</v>
      </c>
    </row>
    <row r="176" spans="1:4">
      <c r="A176" s="101">
        <v>134</v>
      </c>
      <c r="B176" s="102">
        <v>250</v>
      </c>
      <c r="C176" s="103" t="s">
        <v>114</v>
      </c>
      <c r="D176" s="104">
        <v>1</v>
      </c>
    </row>
    <row r="177" spans="1:4">
      <c r="A177" s="101">
        <v>135</v>
      </c>
      <c r="B177" s="102">
        <v>38</v>
      </c>
      <c r="C177" s="103" t="s">
        <v>114</v>
      </c>
      <c r="D177" s="104">
        <v>1</v>
      </c>
    </row>
    <row r="178" spans="1:4">
      <c r="A178" s="101">
        <v>135</v>
      </c>
      <c r="B178" s="102">
        <v>80</v>
      </c>
      <c r="C178" s="103" t="s">
        <v>114</v>
      </c>
      <c r="D178" s="104">
        <v>1</v>
      </c>
    </row>
    <row r="179" spans="1:4">
      <c r="A179" s="101">
        <v>135</v>
      </c>
      <c r="B179" s="102">
        <v>221</v>
      </c>
      <c r="C179" s="103" t="s">
        <v>114</v>
      </c>
      <c r="D179" s="104" t="s">
        <v>313</v>
      </c>
    </row>
    <row r="180" spans="1:4">
      <c r="A180" s="101">
        <v>135</v>
      </c>
      <c r="B180" s="102">
        <v>247</v>
      </c>
      <c r="C180" s="103" t="s">
        <v>114</v>
      </c>
      <c r="D180" s="104">
        <v>1</v>
      </c>
    </row>
    <row r="181" spans="1:4">
      <c r="A181" s="101">
        <v>136</v>
      </c>
      <c r="B181" s="102">
        <v>124</v>
      </c>
      <c r="C181" s="103" t="s">
        <v>114</v>
      </c>
      <c r="D181" s="104">
        <v>1</v>
      </c>
    </row>
    <row r="182" spans="1:4">
      <c r="A182" s="101">
        <v>136</v>
      </c>
      <c r="B182" s="102">
        <v>202</v>
      </c>
      <c r="C182" s="103" t="s">
        <v>114</v>
      </c>
      <c r="D182" s="104">
        <v>1</v>
      </c>
    </row>
    <row r="183" spans="1:4">
      <c r="A183" s="101">
        <v>136</v>
      </c>
      <c r="B183" s="102">
        <v>222</v>
      </c>
      <c r="C183" s="103" t="s">
        <v>114</v>
      </c>
      <c r="D183" s="104">
        <v>2</v>
      </c>
    </row>
    <row r="184" spans="1:4">
      <c r="A184" s="101">
        <v>136</v>
      </c>
      <c r="B184" s="102">
        <v>246</v>
      </c>
      <c r="C184" s="103" t="s">
        <v>114</v>
      </c>
      <c r="D184" s="104">
        <v>1</v>
      </c>
    </row>
    <row r="185" spans="1:4">
      <c r="A185" s="101">
        <v>137</v>
      </c>
      <c r="B185" s="102">
        <v>203</v>
      </c>
      <c r="C185" s="103" t="s">
        <v>114</v>
      </c>
      <c r="D185" s="104" t="s">
        <v>115</v>
      </c>
    </row>
    <row r="186" spans="1:4">
      <c r="A186" s="101">
        <v>137</v>
      </c>
      <c r="B186" s="102">
        <v>222</v>
      </c>
      <c r="C186" s="103" t="s">
        <v>114</v>
      </c>
      <c r="D186" s="104" t="s">
        <v>115</v>
      </c>
    </row>
    <row r="187" spans="1:4">
      <c r="A187" s="101">
        <v>137</v>
      </c>
      <c r="B187" s="102">
        <v>223</v>
      </c>
      <c r="C187" s="103" t="s">
        <v>114</v>
      </c>
      <c r="D187" s="104" t="s">
        <v>115</v>
      </c>
    </row>
    <row r="188" spans="1:4">
      <c r="A188" s="101">
        <v>137</v>
      </c>
      <c r="B188" s="102">
        <v>229</v>
      </c>
      <c r="C188" s="103" t="s">
        <v>114</v>
      </c>
      <c r="D188" s="104" t="s">
        <v>115</v>
      </c>
    </row>
    <row r="189" spans="1:4">
      <c r="A189" s="101">
        <v>138</v>
      </c>
      <c r="B189" s="102">
        <v>5</v>
      </c>
      <c r="C189" s="103" t="s">
        <v>114</v>
      </c>
      <c r="D189" s="104" t="s">
        <v>310</v>
      </c>
    </row>
    <row r="190" spans="1:4">
      <c r="A190" s="101">
        <v>138</v>
      </c>
      <c r="B190" s="102">
        <v>88</v>
      </c>
      <c r="C190" s="103" t="s">
        <v>114</v>
      </c>
      <c r="D190" s="104" t="s">
        <v>310</v>
      </c>
    </row>
    <row r="191" spans="1:4">
      <c r="A191" s="101">
        <v>138</v>
      </c>
      <c r="B191" s="102">
        <v>208</v>
      </c>
      <c r="C191" s="103" t="s">
        <v>114</v>
      </c>
      <c r="D191" s="104">
        <v>2</v>
      </c>
    </row>
    <row r="192" spans="1:4">
      <c r="A192" s="101">
        <v>138</v>
      </c>
      <c r="B192" s="102">
        <v>235</v>
      </c>
      <c r="C192" s="103" t="s">
        <v>114</v>
      </c>
      <c r="D192" s="104" t="s">
        <v>310</v>
      </c>
    </row>
    <row r="193" spans="1:4">
      <c r="A193" s="101">
        <v>140</v>
      </c>
      <c r="B193" s="102">
        <v>1395</v>
      </c>
      <c r="C193" s="103" t="s">
        <v>98</v>
      </c>
      <c r="D193" s="104">
        <v>2</v>
      </c>
    </row>
    <row r="194" spans="1:4">
      <c r="A194" s="101">
        <v>140</v>
      </c>
      <c r="B194" s="102">
        <v>1396</v>
      </c>
      <c r="C194" s="103" t="s">
        <v>98</v>
      </c>
      <c r="D194" s="104">
        <v>1</v>
      </c>
    </row>
    <row r="195" spans="1:4">
      <c r="A195" s="101">
        <v>141</v>
      </c>
      <c r="B195" s="102">
        <v>189</v>
      </c>
      <c r="C195" s="103" t="s">
        <v>116</v>
      </c>
      <c r="D195" s="104">
        <v>1</v>
      </c>
    </row>
    <row r="196" spans="1:4">
      <c r="A196" s="101">
        <v>141</v>
      </c>
      <c r="B196" s="102">
        <v>210</v>
      </c>
      <c r="C196" s="103" t="s">
        <v>116</v>
      </c>
      <c r="D196" s="104">
        <v>2</v>
      </c>
    </row>
    <row r="197" spans="1:4">
      <c r="A197" s="101">
        <v>141</v>
      </c>
      <c r="B197" s="102">
        <v>233</v>
      </c>
      <c r="C197" s="103" t="s">
        <v>116</v>
      </c>
      <c r="D197" s="104">
        <v>1</v>
      </c>
    </row>
    <row r="198" spans="1:4">
      <c r="A198" s="101">
        <v>141</v>
      </c>
      <c r="B198" s="102">
        <v>249</v>
      </c>
      <c r="C198" s="103" t="s">
        <v>116</v>
      </c>
      <c r="D198" s="104">
        <v>1</v>
      </c>
    </row>
    <row r="199" spans="1:4">
      <c r="A199" s="101">
        <v>141</v>
      </c>
      <c r="B199" s="102">
        <v>252</v>
      </c>
      <c r="C199" s="103" t="s">
        <v>116</v>
      </c>
      <c r="D199" s="104">
        <v>1</v>
      </c>
    </row>
    <row r="200" spans="1:4">
      <c r="A200" s="101">
        <v>142</v>
      </c>
      <c r="B200" s="102">
        <v>132</v>
      </c>
      <c r="C200" s="103" t="s">
        <v>116</v>
      </c>
      <c r="D200" s="104">
        <v>1</v>
      </c>
    </row>
    <row r="201" spans="1:4">
      <c r="A201" s="101">
        <v>142</v>
      </c>
      <c r="B201" s="102">
        <v>206</v>
      </c>
      <c r="C201" s="103" t="s">
        <v>116</v>
      </c>
      <c r="D201" s="104">
        <v>2</v>
      </c>
    </row>
    <row r="202" spans="1:4">
      <c r="A202" s="101">
        <v>142</v>
      </c>
      <c r="B202" s="102">
        <v>230</v>
      </c>
      <c r="C202" s="103" t="s">
        <v>116</v>
      </c>
      <c r="D202" s="104">
        <v>1</v>
      </c>
    </row>
    <row r="203" spans="1:4">
      <c r="A203" s="101">
        <v>142</v>
      </c>
      <c r="B203" s="102">
        <v>249</v>
      </c>
      <c r="C203" s="103" t="s">
        <v>116</v>
      </c>
      <c r="D203" s="104">
        <v>1</v>
      </c>
    </row>
    <row r="204" spans="1:4">
      <c r="A204" s="101">
        <v>142</v>
      </c>
      <c r="B204" s="102">
        <v>252</v>
      </c>
      <c r="C204" s="103" t="s">
        <v>116</v>
      </c>
      <c r="D204" s="104">
        <v>1</v>
      </c>
    </row>
    <row r="205" spans="1:4">
      <c r="A205" s="101">
        <v>143</v>
      </c>
      <c r="B205" s="102">
        <v>47</v>
      </c>
      <c r="C205" s="103" t="s">
        <v>101</v>
      </c>
      <c r="D205" s="104" t="s">
        <v>72</v>
      </c>
    </row>
    <row r="206" spans="1:4">
      <c r="A206" s="101">
        <v>144</v>
      </c>
      <c r="B206" s="102">
        <v>93</v>
      </c>
      <c r="C206" s="103" t="s">
        <v>117</v>
      </c>
      <c r="D206" s="104">
        <v>1</v>
      </c>
    </row>
    <row r="207" spans="1:4">
      <c r="A207" s="101">
        <v>144</v>
      </c>
      <c r="B207" s="102">
        <v>208</v>
      </c>
      <c r="C207" s="103" t="s">
        <v>117</v>
      </c>
      <c r="D207" s="104">
        <v>2</v>
      </c>
    </row>
    <row r="208" spans="1:4">
      <c r="A208" s="101">
        <v>144</v>
      </c>
      <c r="B208" s="102">
        <v>239</v>
      </c>
      <c r="C208" s="103" t="s">
        <v>117</v>
      </c>
      <c r="D208" s="104">
        <v>1</v>
      </c>
    </row>
    <row r="209" spans="1:4">
      <c r="A209" s="101">
        <v>144</v>
      </c>
      <c r="B209" s="102">
        <v>243</v>
      </c>
      <c r="C209" s="103" t="s">
        <v>117</v>
      </c>
      <c r="D209" s="104">
        <v>1</v>
      </c>
    </row>
    <row r="210" spans="1:4">
      <c r="A210" s="101">
        <v>144</v>
      </c>
      <c r="B210" s="102">
        <v>248</v>
      </c>
      <c r="C210" s="103" t="s">
        <v>117</v>
      </c>
      <c r="D210" s="104">
        <v>1</v>
      </c>
    </row>
    <row r="211" spans="1:4">
      <c r="A211" s="101">
        <v>144</v>
      </c>
      <c r="B211" s="102">
        <v>251</v>
      </c>
      <c r="C211" s="103" t="s">
        <v>117</v>
      </c>
      <c r="D211" s="104">
        <v>1</v>
      </c>
    </row>
    <row r="212" spans="1:4">
      <c r="A212" s="101">
        <v>145</v>
      </c>
      <c r="B212" s="102">
        <v>210</v>
      </c>
      <c r="C212" s="103" t="s">
        <v>117</v>
      </c>
      <c r="D212" s="104">
        <v>2</v>
      </c>
    </row>
    <row r="213" spans="1:4">
      <c r="A213" s="101">
        <v>145</v>
      </c>
      <c r="B213" s="102">
        <v>249</v>
      </c>
      <c r="C213" s="103" t="s">
        <v>117</v>
      </c>
      <c r="D213" s="104">
        <v>1</v>
      </c>
    </row>
    <row r="214" spans="1:4">
      <c r="A214" s="101">
        <v>145</v>
      </c>
      <c r="B214" s="102">
        <v>92</v>
      </c>
      <c r="C214" s="103" t="s">
        <v>117</v>
      </c>
      <c r="D214" s="104" t="s">
        <v>310</v>
      </c>
    </row>
    <row r="215" spans="1:4">
      <c r="A215" s="101">
        <v>145</v>
      </c>
      <c r="B215" s="102">
        <v>240</v>
      </c>
      <c r="C215" s="103" t="s">
        <v>117</v>
      </c>
      <c r="D215" s="104" t="s">
        <v>310</v>
      </c>
    </row>
    <row r="216" spans="1:4">
      <c r="A216" s="101">
        <v>145</v>
      </c>
      <c r="B216" s="102">
        <v>244</v>
      </c>
      <c r="C216" s="103" t="s">
        <v>117</v>
      </c>
      <c r="D216" s="104" t="s">
        <v>310</v>
      </c>
    </row>
    <row r="217" spans="1:4">
      <c r="A217" s="101">
        <v>145</v>
      </c>
      <c r="B217" s="102">
        <v>252</v>
      </c>
      <c r="C217" s="103" t="s">
        <v>117</v>
      </c>
      <c r="D217" s="104">
        <v>1</v>
      </c>
    </row>
    <row r="218" spans="1:4">
      <c r="A218" s="101">
        <v>146</v>
      </c>
      <c r="B218" s="102">
        <v>73</v>
      </c>
      <c r="C218" s="103" t="s">
        <v>117</v>
      </c>
      <c r="D218" s="104">
        <v>1</v>
      </c>
    </row>
    <row r="219" spans="1:4">
      <c r="A219" s="101">
        <v>146</v>
      </c>
      <c r="B219" s="102">
        <v>93</v>
      </c>
      <c r="C219" s="103" t="s">
        <v>117</v>
      </c>
      <c r="D219" s="104">
        <v>1</v>
      </c>
    </row>
    <row r="220" spans="1:4">
      <c r="A220" s="101">
        <v>146</v>
      </c>
      <c r="B220" s="102">
        <v>208</v>
      </c>
      <c r="C220" s="103" t="s">
        <v>117</v>
      </c>
      <c r="D220" s="104">
        <v>2</v>
      </c>
    </row>
    <row r="221" spans="1:4">
      <c r="A221" s="101">
        <v>146</v>
      </c>
      <c r="B221" s="102">
        <v>239</v>
      </c>
      <c r="C221" s="103" t="s">
        <v>117</v>
      </c>
      <c r="D221" s="104">
        <v>1</v>
      </c>
    </row>
    <row r="222" spans="1:4">
      <c r="A222" s="101">
        <v>146</v>
      </c>
      <c r="B222" s="102">
        <v>248</v>
      </c>
      <c r="C222" s="103" t="s">
        <v>117</v>
      </c>
      <c r="D222" s="104">
        <v>1</v>
      </c>
    </row>
    <row r="223" spans="1:4">
      <c r="A223" s="101">
        <v>146</v>
      </c>
      <c r="B223" s="102">
        <v>251</v>
      </c>
      <c r="C223" s="103" t="s">
        <v>117</v>
      </c>
      <c r="D223" s="104">
        <v>1</v>
      </c>
    </row>
    <row r="224" spans="1:4">
      <c r="A224" s="101">
        <v>147</v>
      </c>
      <c r="B224" s="102">
        <v>99</v>
      </c>
      <c r="C224" s="103" t="s">
        <v>117</v>
      </c>
      <c r="D224" s="104">
        <v>1</v>
      </c>
    </row>
    <row r="225" spans="1:4">
      <c r="A225" s="101">
        <v>147</v>
      </c>
      <c r="B225" s="102">
        <v>206</v>
      </c>
      <c r="C225" s="103" t="s">
        <v>117</v>
      </c>
      <c r="D225" s="104">
        <v>2</v>
      </c>
    </row>
    <row r="226" spans="1:4">
      <c r="A226" s="101">
        <v>147</v>
      </c>
      <c r="B226" s="102">
        <v>238</v>
      </c>
      <c r="C226" s="103" t="s">
        <v>117</v>
      </c>
      <c r="D226" s="104">
        <v>1</v>
      </c>
    </row>
    <row r="227" spans="1:4">
      <c r="A227" s="101">
        <v>147</v>
      </c>
      <c r="B227" s="102">
        <v>242</v>
      </c>
      <c r="C227" s="103" t="s">
        <v>117</v>
      </c>
      <c r="D227" s="104">
        <v>1</v>
      </c>
    </row>
    <row r="228" spans="1:4">
      <c r="A228" s="101">
        <v>147</v>
      </c>
      <c r="B228" s="102">
        <v>249</v>
      </c>
      <c r="C228" s="103" t="s">
        <v>117</v>
      </c>
      <c r="D228" s="104">
        <v>1</v>
      </c>
    </row>
    <row r="229" spans="1:4">
      <c r="A229" s="101">
        <v>147</v>
      </c>
      <c r="B229" s="102">
        <v>252</v>
      </c>
      <c r="C229" s="103" t="s">
        <v>117</v>
      </c>
      <c r="D229" s="104">
        <v>1</v>
      </c>
    </row>
    <row r="230" spans="1:4">
      <c r="A230" s="101">
        <v>148</v>
      </c>
      <c r="B230" s="102">
        <v>1152</v>
      </c>
      <c r="C230" s="103" t="s">
        <v>118</v>
      </c>
      <c r="D230" s="104" t="s">
        <v>313</v>
      </c>
    </row>
    <row r="231" spans="1:4">
      <c r="A231" s="101">
        <v>149</v>
      </c>
      <c r="B231" s="102">
        <v>1394</v>
      </c>
      <c r="C231" s="103" t="s">
        <v>119</v>
      </c>
      <c r="D231" s="104">
        <v>2</v>
      </c>
    </row>
    <row r="232" spans="1:4">
      <c r="A232" s="101">
        <v>150</v>
      </c>
      <c r="B232" s="102">
        <v>42</v>
      </c>
      <c r="C232" s="103" t="s">
        <v>110</v>
      </c>
      <c r="D232" s="104">
        <v>1</v>
      </c>
    </row>
    <row r="233" spans="1:4">
      <c r="A233" s="101">
        <v>150</v>
      </c>
      <c r="B233" s="102">
        <v>207</v>
      </c>
      <c r="C233" s="103" t="s">
        <v>110</v>
      </c>
      <c r="D233" s="104">
        <v>2</v>
      </c>
    </row>
    <row r="234" spans="1:4">
      <c r="A234" s="101">
        <v>151</v>
      </c>
      <c r="B234" s="102">
        <v>43</v>
      </c>
      <c r="C234" s="103" t="s">
        <v>110</v>
      </c>
      <c r="D234" s="104">
        <v>1</v>
      </c>
    </row>
    <row r="235" spans="1:4">
      <c r="A235" s="101">
        <v>151</v>
      </c>
      <c r="B235" s="102">
        <v>210</v>
      </c>
      <c r="C235" s="103" t="s">
        <v>110</v>
      </c>
      <c r="D235" s="104" t="s">
        <v>313</v>
      </c>
    </row>
    <row r="236" spans="1:4">
      <c r="A236" s="101">
        <v>152</v>
      </c>
      <c r="B236" s="102">
        <v>45</v>
      </c>
      <c r="C236" s="103" t="s">
        <v>110</v>
      </c>
      <c r="D236" s="104">
        <v>1</v>
      </c>
    </row>
    <row r="237" spans="1:4">
      <c r="A237" s="101">
        <v>152</v>
      </c>
      <c r="B237" s="102">
        <v>211</v>
      </c>
      <c r="C237" s="103" t="s">
        <v>110</v>
      </c>
      <c r="D237" s="104">
        <v>2</v>
      </c>
    </row>
    <row r="238" spans="1:4">
      <c r="A238" s="101">
        <v>153</v>
      </c>
      <c r="B238" s="102">
        <v>46</v>
      </c>
      <c r="C238" s="103" t="s">
        <v>110</v>
      </c>
      <c r="D238" s="104">
        <v>1</v>
      </c>
    </row>
    <row r="239" spans="1:4">
      <c r="A239" s="101">
        <v>153</v>
      </c>
      <c r="B239" s="102">
        <v>212</v>
      </c>
      <c r="C239" s="103" t="s">
        <v>110</v>
      </c>
      <c r="D239" s="104">
        <v>2</v>
      </c>
    </row>
    <row r="240" spans="1:4">
      <c r="A240" s="101">
        <v>154</v>
      </c>
      <c r="B240" s="102">
        <v>39</v>
      </c>
      <c r="C240" s="103" t="s">
        <v>110</v>
      </c>
      <c r="D240" s="104">
        <v>1</v>
      </c>
    </row>
    <row r="241" spans="1:4">
      <c r="A241" s="101">
        <v>154</v>
      </c>
      <c r="B241" s="102">
        <v>221</v>
      </c>
      <c r="C241" s="103" t="s">
        <v>110</v>
      </c>
      <c r="D241" s="104">
        <v>2</v>
      </c>
    </row>
    <row r="242" spans="1:4">
      <c r="A242" s="101">
        <v>155</v>
      </c>
      <c r="B242" s="102">
        <v>51</v>
      </c>
      <c r="C242" s="103" t="s">
        <v>98</v>
      </c>
      <c r="D242" s="104" t="s">
        <v>310</v>
      </c>
    </row>
    <row r="243" spans="1:4">
      <c r="A243" s="101">
        <v>155</v>
      </c>
      <c r="B243" s="102">
        <v>200</v>
      </c>
      <c r="C243" s="103" t="s">
        <v>98</v>
      </c>
      <c r="D243" s="104" t="s">
        <v>310</v>
      </c>
    </row>
    <row r="244" spans="1:4">
      <c r="A244" s="101">
        <v>156</v>
      </c>
      <c r="B244" s="102">
        <v>1000</v>
      </c>
      <c r="C244" s="103" t="s">
        <v>110</v>
      </c>
      <c r="D244" s="104">
        <v>2</v>
      </c>
    </row>
    <row r="245" spans="1:4">
      <c r="A245" s="101">
        <v>156</v>
      </c>
      <c r="B245" s="102">
        <v>1001</v>
      </c>
      <c r="C245" s="103" t="s">
        <v>110</v>
      </c>
      <c r="D245" s="104">
        <v>1</v>
      </c>
    </row>
    <row r="246" spans="1:4">
      <c r="A246" s="101">
        <v>157</v>
      </c>
      <c r="B246" s="102">
        <v>1002</v>
      </c>
      <c r="C246" s="103" t="s">
        <v>110</v>
      </c>
      <c r="D246" s="104">
        <v>2</v>
      </c>
    </row>
    <row r="247" spans="1:4">
      <c r="A247" s="101">
        <v>157</v>
      </c>
      <c r="B247" s="102">
        <v>1003</v>
      </c>
      <c r="C247" s="103" t="s">
        <v>110</v>
      </c>
      <c r="D247" s="104">
        <v>1</v>
      </c>
    </row>
    <row r="248" spans="1:4">
      <c r="A248" s="101">
        <v>158</v>
      </c>
      <c r="B248" s="102">
        <v>1008</v>
      </c>
      <c r="C248" s="103" t="s">
        <v>110</v>
      </c>
      <c r="D248" s="104">
        <v>2</v>
      </c>
    </row>
    <row r="249" spans="1:4">
      <c r="A249" s="101">
        <v>158</v>
      </c>
      <c r="B249" s="102">
        <v>1009</v>
      </c>
      <c r="C249" s="103" t="s">
        <v>110</v>
      </c>
      <c r="D249" s="104">
        <v>1</v>
      </c>
    </row>
    <row r="250" spans="1:4">
      <c r="A250" s="101">
        <v>159</v>
      </c>
      <c r="B250" s="102">
        <v>28</v>
      </c>
      <c r="C250" s="103" t="s">
        <v>86</v>
      </c>
      <c r="D250" s="104" t="s">
        <v>312</v>
      </c>
    </row>
    <row r="251" spans="1:4">
      <c r="A251" s="101">
        <v>160</v>
      </c>
      <c r="B251" s="102">
        <v>1014</v>
      </c>
      <c r="C251" s="103" t="s">
        <v>110</v>
      </c>
      <c r="D251" s="104">
        <v>2</v>
      </c>
    </row>
    <row r="252" spans="1:4">
      <c r="A252" s="101">
        <v>160</v>
      </c>
      <c r="B252" s="102">
        <v>1015</v>
      </c>
      <c r="C252" s="103" t="s">
        <v>110</v>
      </c>
      <c r="D252" s="104">
        <v>1</v>
      </c>
    </row>
    <row r="253" spans="1:4">
      <c r="A253" s="101">
        <v>161</v>
      </c>
      <c r="B253" s="102">
        <v>1018</v>
      </c>
      <c r="C253" s="103" t="s">
        <v>110</v>
      </c>
      <c r="D253" s="104">
        <v>2</v>
      </c>
    </row>
    <row r="254" spans="1:4">
      <c r="A254" s="101">
        <v>161</v>
      </c>
      <c r="B254" s="102">
        <v>1019</v>
      </c>
      <c r="C254" s="103" t="s">
        <v>110</v>
      </c>
      <c r="D254" s="104">
        <v>1</v>
      </c>
    </row>
    <row r="255" spans="1:4">
      <c r="A255" s="101">
        <v>162</v>
      </c>
      <c r="B255" s="102">
        <v>1020</v>
      </c>
      <c r="C255" s="103" t="s">
        <v>110</v>
      </c>
      <c r="D255" s="104">
        <v>2</v>
      </c>
    </row>
    <row r="256" spans="1:4">
      <c r="A256" s="101">
        <v>162</v>
      </c>
      <c r="B256" s="102">
        <v>1021</v>
      </c>
      <c r="C256" s="103" t="s">
        <v>110</v>
      </c>
      <c r="D256" s="104">
        <v>1</v>
      </c>
    </row>
    <row r="257" spans="1:4">
      <c r="A257" s="101">
        <v>163</v>
      </c>
      <c r="B257" s="102">
        <v>1034</v>
      </c>
      <c r="C257" s="103" t="s">
        <v>110</v>
      </c>
      <c r="D257" s="104">
        <v>2</v>
      </c>
    </row>
    <row r="258" spans="1:4">
      <c r="A258" s="101">
        <v>163</v>
      </c>
      <c r="B258" s="102">
        <v>1035</v>
      </c>
      <c r="C258" s="103" t="s">
        <v>110</v>
      </c>
      <c r="D258" s="104">
        <v>1</v>
      </c>
    </row>
    <row r="259" spans="1:4">
      <c r="A259" s="101">
        <v>164</v>
      </c>
      <c r="B259" s="102">
        <v>1037</v>
      </c>
      <c r="C259" s="103" t="s">
        <v>110</v>
      </c>
      <c r="D259" s="104">
        <v>2</v>
      </c>
    </row>
    <row r="260" spans="1:4">
      <c r="A260" s="101">
        <v>164</v>
      </c>
      <c r="B260" s="102">
        <v>1038</v>
      </c>
      <c r="C260" s="103" t="s">
        <v>110</v>
      </c>
      <c r="D260" s="104">
        <v>1</v>
      </c>
    </row>
    <row r="261" spans="1:4">
      <c r="A261" s="101">
        <v>165</v>
      </c>
      <c r="B261" s="102">
        <v>1039</v>
      </c>
      <c r="C261" s="103" t="s">
        <v>110</v>
      </c>
      <c r="D261" s="104">
        <v>2</v>
      </c>
    </row>
    <row r="262" spans="1:4">
      <c r="A262" s="101">
        <v>165</v>
      </c>
      <c r="B262" s="102">
        <v>1040</v>
      </c>
      <c r="C262" s="103" t="s">
        <v>110</v>
      </c>
      <c r="D262" s="104">
        <v>1</v>
      </c>
    </row>
    <row r="263" spans="1:4">
      <c r="A263" s="101">
        <v>166</v>
      </c>
      <c r="B263" s="102">
        <v>1048</v>
      </c>
      <c r="C263" s="103" t="s">
        <v>110</v>
      </c>
      <c r="D263" s="104">
        <v>2</v>
      </c>
    </row>
    <row r="264" spans="1:4">
      <c r="A264" s="101">
        <v>166</v>
      </c>
      <c r="B264" s="102">
        <v>1049</v>
      </c>
      <c r="C264" s="103" t="s">
        <v>110</v>
      </c>
      <c r="D264" s="104">
        <v>1</v>
      </c>
    </row>
    <row r="265" spans="1:4">
      <c r="A265" s="101">
        <v>167</v>
      </c>
      <c r="B265" s="102">
        <v>1055</v>
      </c>
      <c r="C265" s="103" t="s">
        <v>110</v>
      </c>
      <c r="D265" s="104">
        <v>1</v>
      </c>
    </row>
    <row r="266" spans="1:4">
      <c r="A266" s="101">
        <v>167</v>
      </c>
      <c r="B266" s="102">
        <v>1056</v>
      </c>
      <c r="C266" s="103" t="s">
        <v>110</v>
      </c>
      <c r="D266" s="104">
        <v>2</v>
      </c>
    </row>
    <row r="267" spans="1:4">
      <c r="A267" s="101">
        <v>168</v>
      </c>
      <c r="B267" s="102">
        <v>1057</v>
      </c>
      <c r="C267" s="103" t="s">
        <v>110</v>
      </c>
      <c r="D267" s="104">
        <v>1</v>
      </c>
    </row>
    <row r="268" spans="1:4">
      <c r="A268" s="101">
        <v>168</v>
      </c>
      <c r="B268" s="102">
        <v>1058</v>
      </c>
      <c r="C268" s="103" t="s">
        <v>110</v>
      </c>
      <c r="D268" s="104">
        <v>2</v>
      </c>
    </row>
    <row r="269" spans="1:4">
      <c r="A269" s="101">
        <v>169</v>
      </c>
      <c r="B269" s="102">
        <v>1059</v>
      </c>
      <c r="C269" s="103" t="s">
        <v>110</v>
      </c>
      <c r="D269" s="104">
        <v>1</v>
      </c>
    </row>
    <row r="270" spans="1:4">
      <c r="A270" s="101">
        <v>169</v>
      </c>
      <c r="B270" s="102">
        <v>1060</v>
      </c>
      <c r="C270" s="103" t="s">
        <v>110</v>
      </c>
      <c r="D270" s="104">
        <v>2</v>
      </c>
    </row>
    <row r="271" spans="1:4">
      <c r="A271" s="101">
        <v>170</v>
      </c>
      <c r="B271" s="102">
        <v>1061</v>
      </c>
      <c r="C271" s="103" t="s">
        <v>110</v>
      </c>
      <c r="D271" s="104">
        <v>1</v>
      </c>
    </row>
    <row r="272" spans="1:4">
      <c r="A272" s="101">
        <v>170</v>
      </c>
      <c r="B272" s="102">
        <v>1062</v>
      </c>
      <c r="C272" s="103" t="s">
        <v>110</v>
      </c>
      <c r="D272" s="104">
        <v>2</v>
      </c>
    </row>
    <row r="273" spans="1:4">
      <c r="A273" s="101">
        <v>171</v>
      </c>
      <c r="B273" s="102">
        <v>1063</v>
      </c>
      <c r="C273" s="103" t="s">
        <v>110</v>
      </c>
      <c r="D273" s="104">
        <v>1</v>
      </c>
    </row>
    <row r="274" spans="1:4">
      <c r="A274" s="101">
        <v>171</v>
      </c>
      <c r="B274" s="102">
        <v>1064</v>
      </c>
      <c r="C274" s="103" t="s">
        <v>110</v>
      </c>
      <c r="D274" s="104">
        <v>2</v>
      </c>
    </row>
    <row r="275" spans="1:4">
      <c r="A275" s="101">
        <v>172</v>
      </c>
      <c r="B275" s="102">
        <v>1065</v>
      </c>
      <c r="C275" s="103" t="s">
        <v>110</v>
      </c>
      <c r="D275" s="104">
        <v>1</v>
      </c>
    </row>
    <row r="276" spans="1:4">
      <c r="A276" s="101">
        <v>172</v>
      </c>
      <c r="B276" s="102">
        <v>1066</v>
      </c>
      <c r="C276" s="103" t="s">
        <v>110</v>
      </c>
      <c r="D276" s="104">
        <v>2</v>
      </c>
    </row>
    <row r="277" spans="1:4">
      <c r="A277" s="101">
        <v>173</v>
      </c>
      <c r="B277" s="102">
        <v>1067</v>
      </c>
      <c r="C277" s="103" t="s">
        <v>110</v>
      </c>
      <c r="D277" s="104">
        <v>1</v>
      </c>
    </row>
    <row r="278" spans="1:4">
      <c r="A278" s="101">
        <v>173</v>
      </c>
      <c r="B278" s="102">
        <v>1068</v>
      </c>
      <c r="C278" s="103" t="s">
        <v>110</v>
      </c>
      <c r="D278" s="104">
        <v>2</v>
      </c>
    </row>
    <row r="279" spans="1:4">
      <c r="A279" s="101">
        <v>174</v>
      </c>
      <c r="B279" s="102">
        <v>1071</v>
      </c>
      <c r="C279" s="103" t="s">
        <v>110</v>
      </c>
      <c r="D279" s="104">
        <v>1</v>
      </c>
    </row>
    <row r="280" spans="1:4">
      <c r="A280" s="101">
        <v>174</v>
      </c>
      <c r="B280" s="102">
        <v>1072</v>
      </c>
      <c r="C280" s="103" t="s">
        <v>110</v>
      </c>
      <c r="D280" s="104">
        <v>2</v>
      </c>
    </row>
    <row r="281" spans="1:4">
      <c r="A281" s="101">
        <v>175</v>
      </c>
      <c r="B281" s="102">
        <v>1078</v>
      </c>
      <c r="C281" s="103" t="s">
        <v>110</v>
      </c>
      <c r="D281" s="104">
        <v>1</v>
      </c>
    </row>
    <row r="282" spans="1:4">
      <c r="A282" s="101">
        <v>175</v>
      </c>
      <c r="B282" s="102">
        <v>1079</v>
      </c>
      <c r="C282" s="103" t="s">
        <v>110</v>
      </c>
      <c r="D282" s="104">
        <v>2</v>
      </c>
    </row>
    <row r="283" spans="1:4">
      <c r="A283" s="101">
        <v>176</v>
      </c>
      <c r="B283" s="102">
        <v>1124</v>
      </c>
      <c r="C283" s="103" t="s">
        <v>110</v>
      </c>
      <c r="D283" s="104">
        <v>1</v>
      </c>
    </row>
    <row r="284" spans="1:4">
      <c r="A284" s="101">
        <v>176</v>
      </c>
      <c r="B284" s="102">
        <v>1125</v>
      </c>
      <c r="C284" s="103" t="s">
        <v>110</v>
      </c>
      <c r="D284" s="104">
        <v>2</v>
      </c>
    </row>
    <row r="285" spans="1:4">
      <c r="A285" s="101">
        <v>177</v>
      </c>
      <c r="B285" s="102">
        <v>1126</v>
      </c>
      <c r="C285" s="103" t="s">
        <v>110</v>
      </c>
      <c r="D285" s="104">
        <v>1</v>
      </c>
    </row>
    <row r="286" spans="1:4">
      <c r="A286" s="101">
        <v>177</v>
      </c>
      <c r="B286" s="102">
        <v>1127</v>
      </c>
      <c r="C286" s="103" t="s">
        <v>110</v>
      </c>
      <c r="D286" s="104">
        <v>2</v>
      </c>
    </row>
    <row r="287" spans="1:4">
      <c r="A287" s="101">
        <v>178</v>
      </c>
      <c r="B287" s="102">
        <v>1128</v>
      </c>
      <c r="C287" s="103" t="s">
        <v>120</v>
      </c>
      <c r="D287" s="104">
        <v>1</v>
      </c>
    </row>
    <row r="288" spans="1:4">
      <c r="A288" s="101">
        <v>178</v>
      </c>
      <c r="B288" s="102">
        <v>1129</v>
      </c>
      <c r="C288" s="103" t="s">
        <v>120</v>
      </c>
      <c r="D288" s="104">
        <v>2</v>
      </c>
    </row>
    <row r="289" spans="1:4">
      <c r="A289" s="101">
        <v>179</v>
      </c>
      <c r="B289" s="102">
        <v>1139</v>
      </c>
      <c r="C289" s="103" t="s">
        <v>110</v>
      </c>
      <c r="D289" s="104">
        <v>1</v>
      </c>
    </row>
    <row r="290" spans="1:4">
      <c r="A290" s="101">
        <v>179</v>
      </c>
      <c r="B290" s="102">
        <v>1140</v>
      </c>
      <c r="C290" s="103" t="s">
        <v>110</v>
      </c>
      <c r="D290" s="104">
        <v>2</v>
      </c>
    </row>
    <row r="291" spans="1:4">
      <c r="A291" s="101">
        <v>180</v>
      </c>
      <c r="B291" s="102">
        <v>1141</v>
      </c>
      <c r="C291" s="103" t="s">
        <v>110</v>
      </c>
      <c r="D291" s="104">
        <v>1</v>
      </c>
    </row>
    <row r="292" spans="1:4">
      <c r="A292" s="101">
        <v>180</v>
      </c>
      <c r="B292" s="102">
        <v>1142</v>
      </c>
      <c r="C292" s="103" t="s">
        <v>110</v>
      </c>
      <c r="D292" s="104">
        <v>2</v>
      </c>
    </row>
    <row r="293" spans="1:4">
      <c r="A293" s="101">
        <v>181</v>
      </c>
      <c r="B293" s="102">
        <v>1143</v>
      </c>
      <c r="C293" s="103" t="s">
        <v>110</v>
      </c>
      <c r="D293" s="104">
        <v>1</v>
      </c>
    </row>
    <row r="294" spans="1:4">
      <c r="A294" s="101">
        <v>181</v>
      </c>
      <c r="B294" s="102">
        <v>1144</v>
      </c>
      <c r="C294" s="103" t="s">
        <v>110</v>
      </c>
      <c r="D294" s="104">
        <v>2</v>
      </c>
    </row>
    <row r="295" spans="1:4">
      <c r="A295" s="101">
        <v>182</v>
      </c>
      <c r="B295" s="102">
        <v>1145</v>
      </c>
      <c r="C295" s="103" t="s">
        <v>110</v>
      </c>
      <c r="D295" s="104">
        <v>1</v>
      </c>
    </row>
    <row r="296" spans="1:4">
      <c r="A296" s="101">
        <v>182</v>
      </c>
      <c r="B296" s="102">
        <v>1146</v>
      </c>
      <c r="C296" s="103" t="s">
        <v>110</v>
      </c>
      <c r="D296" s="104">
        <v>2</v>
      </c>
    </row>
    <row r="297" spans="1:4">
      <c r="A297" s="101">
        <v>183</v>
      </c>
      <c r="B297" s="102">
        <v>1147</v>
      </c>
      <c r="C297" s="103" t="s">
        <v>110</v>
      </c>
      <c r="D297" s="104">
        <v>1</v>
      </c>
    </row>
    <row r="298" spans="1:4">
      <c r="A298" s="101">
        <v>183</v>
      </c>
      <c r="B298" s="102">
        <v>1148</v>
      </c>
      <c r="C298" s="103" t="s">
        <v>110</v>
      </c>
      <c r="D298" s="104">
        <v>2</v>
      </c>
    </row>
    <row r="299" spans="1:4">
      <c r="A299" s="101">
        <v>184</v>
      </c>
      <c r="B299" s="102">
        <v>1149</v>
      </c>
      <c r="C299" s="103" t="s">
        <v>110</v>
      </c>
      <c r="D299" s="104">
        <v>1</v>
      </c>
    </row>
    <row r="300" spans="1:4">
      <c r="A300" s="101">
        <v>184</v>
      </c>
      <c r="B300" s="102">
        <v>1150</v>
      </c>
      <c r="C300" s="103" t="s">
        <v>110</v>
      </c>
      <c r="D300" s="104">
        <v>2</v>
      </c>
    </row>
    <row r="301" spans="1:4">
      <c r="A301" s="101">
        <v>185</v>
      </c>
      <c r="B301" s="102">
        <v>1151</v>
      </c>
      <c r="C301" s="103" t="s">
        <v>110</v>
      </c>
      <c r="D301" s="104">
        <v>1</v>
      </c>
    </row>
    <row r="302" spans="1:4">
      <c r="A302" s="101">
        <v>185</v>
      </c>
      <c r="B302" s="102">
        <v>1152</v>
      </c>
      <c r="C302" s="103" t="s">
        <v>110</v>
      </c>
      <c r="D302" s="104">
        <v>2</v>
      </c>
    </row>
    <row r="303" spans="1:4">
      <c r="A303" s="101">
        <v>186</v>
      </c>
      <c r="B303" s="102">
        <v>1153</v>
      </c>
      <c r="C303" s="103" t="s">
        <v>110</v>
      </c>
      <c r="D303" s="104">
        <v>1</v>
      </c>
    </row>
    <row r="304" spans="1:4">
      <c r="A304" s="101">
        <v>186</v>
      </c>
      <c r="B304" s="102">
        <v>1154</v>
      </c>
      <c r="C304" s="103" t="s">
        <v>110</v>
      </c>
      <c r="D304" s="104">
        <v>2</v>
      </c>
    </row>
    <row r="305" spans="1:4">
      <c r="A305" s="101">
        <v>187</v>
      </c>
      <c r="B305" s="102">
        <v>1324</v>
      </c>
      <c r="C305" s="103" t="s">
        <v>110</v>
      </c>
      <c r="D305" s="104">
        <v>2</v>
      </c>
    </row>
    <row r="306" spans="1:4">
      <c r="A306" s="101">
        <v>187</v>
      </c>
      <c r="B306" s="102">
        <v>1325</v>
      </c>
      <c r="C306" s="103" t="s">
        <v>110</v>
      </c>
      <c r="D306" s="104">
        <v>1</v>
      </c>
    </row>
    <row r="307" spans="1:4">
      <c r="A307" s="101">
        <v>188</v>
      </c>
      <c r="B307" s="102">
        <v>1191</v>
      </c>
      <c r="C307" s="103" t="s">
        <v>110</v>
      </c>
      <c r="D307" s="104">
        <v>2</v>
      </c>
    </row>
    <row r="308" spans="1:4">
      <c r="A308" s="101">
        <v>188</v>
      </c>
      <c r="B308" s="102">
        <v>1192</v>
      </c>
      <c r="C308" s="103" t="s">
        <v>110</v>
      </c>
      <c r="D308" s="104">
        <v>1</v>
      </c>
    </row>
    <row r="309" spans="1:4">
      <c r="A309" s="101">
        <v>189</v>
      </c>
      <c r="B309" s="102">
        <v>1233</v>
      </c>
      <c r="C309" s="103" t="s">
        <v>110</v>
      </c>
      <c r="D309" s="104" t="s">
        <v>310</v>
      </c>
    </row>
    <row r="310" spans="1:4">
      <c r="A310" s="101">
        <v>189</v>
      </c>
      <c r="B310" s="102">
        <v>1234</v>
      </c>
      <c r="C310" s="103" t="s">
        <v>110</v>
      </c>
      <c r="D310" s="104" t="s">
        <v>310</v>
      </c>
    </row>
    <row r="311" spans="1:4">
      <c r="A311" s="101">
        <v>190</v>
      </c>
      <c r="B311" s="102">
        <v>1238</v>
      </c>
      <c r="C311" s="103" t="s">
        <v>110</v>
      </c>
      <c r="D311" s="104" t="s">
        <v>310</v>
      </c>
    </row>
    <row r="312" spans="1:4">
      <c r="A312" s="101">
        <v>190</v>
      </c>
      <c r="B312" s="102">
        <v>1239</v>
      </c>
      <c r="C312" s="103" t="s">
        <v>110</v>
      </c>
      <c r="D312" s="104" t="s">
        <v>310</v>
      </c>
    </row>
    <row r="313" spans="1:4">
      <c r="A313" s="101">
        <v>191</v>
      </c>
      <c r="B313" s="102">
        <v>1240</v>
      </c>
      <c r="C313" s="103" t="s">
        <v>110</v>
      </c>
      <c r="D313" s="104" t="s">
        <v>310</v>
      </c>
    </row>
    <row r="314" spans="1:4">
      <c r="A314" s="101">
        <v>191</v>
      </c>
      <c r="B314" s="102">
        <v>1241</v>
      </c>
      <c r="C314" s="103" t="s">
        <v>110</v>
      </c>
      <c r="D314" s="104" t="s">
        <v>310</v>
      </c>
    </row>
    <row r="315" spans="1:4">
      <c r="A315" s="101">
        <v>192</v>
      </c>
      <c r="B315" s="102">
        <v>1242</v>
      </c>
      <c r="C315" s="103" t="s">
        <v>110</v>
      </c>
      <c r="D315" s="104" t="s">
        <v>310</v>
      </c>
    </row>
    <row r="316" spans="1:4">
      <c r="A316" s="101">
        <v>192</v>
      </c>
      <c r="B316" s="102">
        <v>1243</v>
      </c>
      <c r="C316" s="103" t="s">
        <v>110</v>
      </c>
      <c r="D316" s="104" t="s">
        <v>310</v>
      </c>
    </row>
    <row r="317" spans="1:4">
      <c r="A317" s="101">
        <v>193</v>
      </c>
      <c r="B317" s="102">
        <v>1244</v>
      </c>
      <c r="C317" s="103" t="s">
        <v>110</v>
      </c>
      <c r="D317" s="104" t="s">
        <v>310</v>
      </c>
    </row>
    <row r="318" spans="1:4">
      <c r="A318" s="101">
        <v>193</v>
      </c>
      <c r="B318" s="102">
        <v>1245</v>
      </c>
      <c r="C318" s="103" t="s">
        <v>110</v>
      </c>
      <c r="D318" s="104" t="s">
        <v>310</v>
      </c>
    </row>
    <row r="319" spans="1:4">
      <c r="A319" s="101">
        <v>194</v>
      </c>
      <c r="B319" s="102">
        <v>1246</v>
      </c>
      <c r="C319" s="103" t="s">
        <v>110</v>
      </c>
      <c r="D319" s="104" t="s">
        <v>310</v>
      </c>
    </row>
    <row r="320" spans="1:4">
      <c r="A320" s="101">
        <v>194</v>
      </c>
      <c r="B320" s="102">
        <v>1247</v>
      </c>
      <c r="C320" s="103" t="s">
        <v>110</v>
      </c>
      <c r="D320" s="104" t="s">
        <v>310</v>
      </c>
    </row>
    <row r="321" spans="1:4">
      <c r="A321" s="101">
        <v>195</v>
      </c>
      <c r="B321" s="102">
        <v>1248</v>
      </c>
      <c r="C321" s="103" t="s">
        <v>110</v>
      </c>
      <c r="D321" s="104" t="s">
        <v>310</v>
      </c>
    </row>
    <row r="322" spans="1:4">
      <c r="A322" s="101">
        <v>195</v>
      </c>
      <c r="B322" s="102">
        <v>1249</v>
      </c>
      <c r="C322" s="103" t="s">
        <v>110</v>
      </c>
      <c r="D322" s="104" t="s">
        <v>310</v>
      </c>
    </row>
    <row r="323" spans="1:4">
      <c r="A323" s="101">
        <v>196</v>
      </c>
      <c r="B323" s="102">
        <v>1250</v>
      </c>
      <c r="C323" s="103" t="s">
        <v>110</v>
      </c>
      <c r="D323" s="104" t="s">
        <v>310</v>
      </c>
    </row>
    <row r="324" spans="1:4">
      <c r="A324" s="101">
        <v>196</v>
      </c>
      <c r="B324" s="102">
        <v>1251</v>
      </c>
      <c r="C324" s="103" t="s">
        <v>110</v>
      </c>
      <c r="D324" s="104" t="s">
        <v>310</v>
      </c>
    </row>
    <row r="325" spans="1:4">
      <c r="A325" s="101">
        <v>197</v>
      </c>
      <c r="B325" s="102">
        <v>1252</v>
      </c>
      <c r="C325" s="103" t="s">
        <v>110</v>
      </c>
      <c r="D325" s="104" t="s">
        <v>310</v>
      </c>
    </row>
    <row r="326" spans="1:4">
      <c r="A326" s="101">
        <v>197</v>
      </c>
      <c r="B326" s="102">
        <v>1253</v>
      </c>
      <c r="C326" s="103" t="s">
        <v>110</v>
      </c>
      <c r="D326" s="104" t="s">
        <v>310</v>
      </c>
    </row>
    <row r="327" spans="1:4">
      <c r="A327" s="101">
        <v>198</v>
      </c>
      <c r="B327" s="102">
        <v>1254</v>
      </c>
      <c r="C327" s="103" t="s">
        <v>110</v>
      </c>
      <c r="D327" s="104" t="s">
        <v>310</v>
      </c>
    </row>
    <row r="328" spans="1:4">
      <c r="A328" s="101">
        <v>198</v>
      </c>
      <c r="B328" s="102">
        <v>1255</v>
      </c>
      <c r="C328" s="103" t="s">
        <v>110</v>
      </c>
      <c r="D328" s="104" t="s">
        <v>310</v>
      </c>
    </row>
    <row r="329" spans="1:4">
      <c r="A329" s="101">
        <v>199</v>
      </c>
      <c r="B329" s="102">
        <v>1256</v>
      </c>
      <c r="C329" s="103" t="s">
        <v>110</v>
      </c>
      <c r="D329" s="104" t="s">
        <v>310</v>
      </c>
    </row>
    <row r="330" spans="1:4">
      <c r="A330" s="101">
        <v>199</v>
      </c>
      <c r="B330" s="102">
        <v>1257</v>
      </c>
      <c r="C330" s="103" t="s">
        <v>110</v>
      </c>
      <c r="D330" s="104" t="s">
        <v>310</v>
      </c>
    </row>
    <row r="331" spans="1:4">
      <c r="A331" s="101">
        <v>201</v>
      </c>
      <c r="B331" s="102">
        <v>1265</v>
      </c>
      <c r="C331" s="103" t="s">
        <v>110</v>
      </c>
      <c r="D331" s="104" t="s">
        <v>310</v>
      </c>
    </row>
    <row r="332" spans="1:4">
      <c r="A332" s="101">
        <v>201</v>
      </c>
      <c r="B332" s="102">
        <v>1266</v>
      </c>
      <c r="C332" s="103" t="s">
        <v>110</v>
      </c>
      <c r="D332" s="104" t="s">
        <v>310</v>
      </c>
    </row>
    <row r="333" spans="1:4">
      <c r="A333" s="101">
        <v>202</v>
      </c>
      <c r="B333" s="102">
        <v>1267</v>
      </c>
      <c r="C333" s="103" t="s">
        <v>110</v>
      </c>
      <c r="D333" s="104" t="s">
        <v>310</v>
      </c>
    </row>
    <row r="334" spans="1:4">
      <c r="A334" s="101">
        <v>202</v>
      </c>
      <c r="B334" s="102">
        <v>1268</v>
      </c>
      <c r="C334" s="103" t="s">
        <v>110</v>
      </c>
      <c r="D334" s="104" t="s">
        <v>310</v>
      </c>
    </row>
    <row r="335" spans="1:4">
      <c r="A335" s="101">
        <v>203</v>
      </c>
      <c r="B335" s="102">
        <v>1269</v>
      </c>
      <c r="C335" s="103" t="s">
        <v>110</v>
      </c>
      <c r="D335" s="104" t="s">
        <v>310</v>
      </c>
    </row>
    <row r="336" spans="1:4">
      <c r="A336" s="101">
        <v>203</v>
      </c>
      <c r="B336" s="102">
        <v>1270</v>
      </c>
      <c r="C336" s="103" t="s">
        <v>110</v>
      </c>
      <c r="D336" s="104" t="s">
        <v>310</v>
      </c>
    </row>
    <row r="337" spans="1:4">
      <c r="A337" s="101">
        <v>204</v>
      </c>
      <c r="B337" s="102">
        <v>1271</v>
      </c>
      <c r="C337" s="103" t="s">
        <v>110</v>
      </c>
      <c r="D337" s="104" t="s">
        <v>310</v>
      </c>
    </row>
    <row r="338" spans="1:4">
      <c r="A338" s="101">
        <v>204</v>
      </c>
      <c r="B338" s="102">
        <v>1272</v>
      </c>
      <c r="C338" s="103" t="s">
        <v>110</v>
      </c>
      <c r="D338" s="104" t="s">
        <v>310</v>
      </c>
    </row>
    <row r="339" spans="1:4">
      <c r="A339" s="101">
        <v>205</v>
      </c>
      <c r="B339" s="102">
        <v>1273</v>
      </c>
      <c r="C339" s="103" t="s">
        <v>110</v>
      </c>
      <c r="D339" s="104" t="s">
        <v>310</v>
      </c>
    </row>
    <row r="340" spans="1:4">
      <c r="A340" s="101">
        <v>205</v>
      </c>
      <c r="B340" s="102">
        <v>1274</v>
      </c>
      <c r="C340" s="103" t="s">
        <v>110</v>
      </c>
      <c r="D340" s="104" t="s">
        <v>310</v>
      </c>
    </row>
    <row r="341" spans="1:4">
      <c r="A341" s="101">
        <v>206</v>
      </c>
      <c r="B341" s="102">
        <v>1275</v>
      </c>
      <c r="C341" s="103" t="s">
        <v>110</v>
      </c>
      <c r="D341" s="104" t="s">
        <v>310</v>
      </c>
    </row>
    <row r="342" spans="1:4">
      <c r="A342" s="101">
        <v>206</v>
      </c>
      <c r="B342" s="102">
        <v>1276</v>
      </c>
      <c r="C342" s="103" t="s">
        <v>110</v>
      </c>
      <c r="D342" s="104" t="s">
        <v>310</v>
      </c>
    </row>
    <row r="343" spans="1:4">
      <c r="A343" s="101">
        <v>207</v>
      </c>
      <c r="B343" s="102">
        <v>1277</v>
      </c>
      <c r="C343" s="103" t="s">
        <v>110</v>
      </c>
      <c r="D343" s="104" t="s">
        <v>310</v>
      </c>
    </row>
    <row r="344" spans="1:4">
      <c r="A344" s="101">
        <v>207</v>
      </c>
      <c r="B344" s="102">
        <v>1278</v>
      </c>
      <c r="C344" s="103" t="s">
        <v>110</v>
      </c>
      <c r="D344" s="104" t="s">
        <v>310</v>
      </c>
    </row>
    <row r="345" spans="1:4">
      <c r="A345" s="101">
        <v>208</v>
      </c>
      <c r="B345" s="102">
        <v>1279</v>
      </c>
      <c r="C345" s="103" t="s">
        <v>110</v>
      </c>
      <c r="D345" s="104" t="s">
        <v>310</v>
      </c>
    </row>
    <row r="346" spans="1:4">
      <c r="A346" s="101">
        <v>208</v>
      </c>
      <c r="B346" s="102">
        <v>1280</v>
      </c>
      <c r="C346" s="103" t="s">
        <v>110</v>
      </c>
      <c r="D346" s="104" t="s">
        <v>310</v>
      </c>
    </row>
    <row r="347" spans="1:4">
      <c r="A347" s="101">
        <v>209</v>
      </c>
      <c r="B347" s="102">
        <v>1286</v>
      </c>
      <c r="C347" s="103" t="s">
        <v>110</v>
      </c>
      <c r="D347" s="104">
        <v>2</v>
      </c>
    </row>
    <row r="348" spans="1:4">
      <c r="A348" s="101">
        <v>209</v>
      </c>
      <c r="B348" s="102">
        <v>1287</v>
      </c>
      <c r="C348" s="103" t="s">
        <v>110</v>
      </c>
      <c r="D348" s="104">
        <v>1</v>
      </c>
    </row>
    <row r="349" spans="1:4">
      <c r="A349" s="101">
        <v>210</v>
      </c>
      <c r="B349" s="102">
        <v>1293</v>
      </c>
      <c r="C349" s="103" t="s">
        <v>110</v>
      </c>
      <c r="D349" s="104">
        <v>2</v>
      </c>
    </row>
    <row r="350" spans="1:4">
      <c r="A350" s="101">
        <v>210</v>
      </c>
      <c r="B350" s="102">
        <v>1294</v>
      </c>
      <c r="C350" s="103" t="s">
        <v>110</v>
      </c>
      <c r="D350" s="104">
        <v>1</v>
      </c>
    </row>
    <row r="351" spans="1:4">
      <c r="A351" s="101">
        <v>211</v>
      </c>
      <c r="B351" s="102">
        <v>1295</v>
      </c>
      <c r="C351" s="103" t="s">
        <v>110</v>
      </c>
      <c r="D351" s="104">
        <v>2</v>
      </c>
    </row>
    <row r="352" spans="1:4">
      <c r="A352" s="101">
        <v>211</v>
      </c>
      <c r="B352" s="102">
        <v>1296</v>
      </c>
      <c r="C352" s="103" t="s">
        <v>110</v>
      </c>
      <c r="D352" s="104">
        <v>1</v>
      </c>
    </row>
    <row r="353" spans="1:4">
      <c r="A353" s="101">
        <v>212</v>
      </c>
      <c r="B353" s="102">
        <v>1297</v>
      </c>
      <c r="C353" s="103" t="s">
        <v>110</v>
      </c>
      <c r="D353" s="104">
        <v>2</v>
      </c>
    </row>
    <row r="354" spans="1:4">
      <c r="A354" s="101">
        <v>212</v>
      </c>
      <c r="B354" s="102">
        <v>1298</v>
      </c>
      <c r="C354" s="103" t="s">
        <v>110</v>
      </c>
      <c r="D354" s="104">
        <v>1</v>
      </c>
    </row>
    <row r="355" spans="1:4">
      <c r="A355" s="101">
        <v>213</v>
      </c>
      <c r="B355" s="102">
        <v>1299</v>
      </c>
      <c r="C355" s="103" t="s">
        <v>110</v>
      </c>
      <c r="D355" s="104">
        <v>2</v>
      </c>
    </row>
    <row r="356" spans="1:4">
      <c r="A356" s="101">
        <v>213</v>
      </c>
      <c r="B356" s="102">
        <v>1300</v>
      </c>
      <c r="C356" s="103" t="s">
        <v>110</v>
      </c>
      <c r="D356" s="104">
        <v>1</v>
      </c>
    </row>
    <row r="357" spans="1:4">
      <c r="A357" s="101">
        <v>214</v>
      </c>
      <c r="B357" s="102">
        <v>1326</v>
      </c>
      <c r="C357" s="103" t="s">
        <v>110</v>
      </c>
      <c r="D357" s="104">
        <v>2</v>
      </c>
    </row>
    <row r="358" spans="1:4">
      <c r="A358" s="101">
        <v>214</v>
      </c>
      <c r="B358" s="102">
        <v>1327</v>
      </c>
      <c r="C358" s="103" t="s">
        <v>110</v>
      </c>
      <c r="D358" s="104">
        <v>1</v>
      </c>
    </row>
    <row r="359" spans="1:4">
      <c r="A359" s="101">
        <v>215</v>
      </c>
      <c r="B359" s="102">
        <v>1328</v>
      </c>
      <c r="C359" s="103" t="s">
        <v>110</v>
      </c>
      <c r="D359" s="104">
        <v>2</v>
      </c>
    </row>
    <row r="360" spans="1:4">
      <c r="A360" s="101">
        <v>215</v>
      </c>
      <c r="B360" s="102">
        <v>1329</v>
      </c>
      <c r="C360" s="103" t="s">
        <v>110</v>
      </c>
      <c r="D360" s="104">
        <v>1</v>
      </c>
    </row>
    <row r="361" spans="1:4">
      <c r="A361" s="101">
        <v>216</v>
      </c>
      <c r="B361" s="102">
        <v>1330</v>
      </c>
      <c r="C361" s="103" t="s">
        <v>110</v>
      </c>
      <c r="D361" s="104">
        <v>2</v>
      </c>
    </row>
    <row r="362" spans="1:4">
      <c r="A362" s="101">
        <v>216</v>
      </c>
      <c r="B362" s="102">
        <v>1331</v>
      </c>
      <c r="C362" s="103" t="s">
        <v>110</v>
      </c>
      <c r="D362" s="104">
        <v>1</v>
      </c>
    </row>
    <row r="363" spans="1:4">
      <c r="A363" s="101">
        <v>217</v>
      </c>
      <c r="B363" s="102">
        <v>1332</v>
      </c>
      <c r="C363" s="103" t="s">
        <v>110</v>
      </c>
      <c r="D363" s="104">
        <v>2</v>
      </c>
    </row>
    <row r="364" spans="1:4">
      <c r="A364" s="101">
        <v>217</v>
      </c>
      <c r="B364" s="102">
        <v>1333</v>
      </c>
      <c r="C364" s="103" t="s">
        <v>110</v>
      </c>
      <c r="D364" s="104">
        <v>1</v>
      </c>
    </row>
    <row r="365" spans="1:4">
      <c r="A365" s="101">
        <v>218</v>
      </c>
      <c r="B365" s="102">
        <v>1334</v>
      </c>
      <c r="C365" s="103" t="s">
        <v>110</v>
      </c>
      <c r="D365" s="104">
        <v>2</v>
      </c>
    </row>
    <row r="366" spans="1:4">
      <c r="A366" s="101">
        <v>218</v>
      </c>
      <c r="B366" s="102">
        <v>1335</v>
      </c>
      <c r="C366" s="103" t="s">
        <v>110</v>
      </c>
      <c r="D366" s="104">
        <v>1</v>
      </c>
    </row>
    <row r="367" spans="1:4">
      <c r="A367" s="101">
        <v>219</v>
      </c>
      <c r="B367" s="102">
        <v>1336</v>
      </c>
      <c r="C367" s="103" t="s">
        <v>110</v>
      </c>
      <c r="D367" s="104">
        <v>2</v>
      </c>
    </row>
    <row r="368" spans="1:4">
      <c r="A368" s="101">
        <v>219</v>
      </c>
      <c r="B368" s="102">
        <v>1337</v>
      </c>
      <c r="C368" s="103" t="s">
        <v>110</v>
      </c>
      <c r="D368" s="104">
        <v>1</v>
      </c>
    </row>
    <row r="369" spans="1:4">
      <c r="A369" s="101">
        <v>220</v>
      </c>
      <c r="B369" s="102">
        <v>1338</v>
      </c>
      <c r="C369" s="103" t="s">
        <v>110</v>
      </c>
      <c r="D369" s="104">
        <v>2</v>
      </c>
    </row>
    <row r="370" spans="1:4">
      <c r="A370" s="101">
        <v>220</v>
      </c>
      <c r="B370" s="102">
        <v>1339</v>
      </c>
      <c r="C370" s="103" t="s">
        <v>110</v>
      </c>
      <c r="D370" s="104">
        <v>1</v>
      </c>
    </row>
    <row r="371" spans="1:4">
      <c r="A371" s="101">
        <v>221</v>
      </c>
      <c r="B371" s="102">
        <v>1340</v>
      </c>
      <c r="C371" s="103" t="s">
        <v>110</v>
      </c>
      <c r="D371" s="104">
        <v>2</v>
      </c>
    </row>
    <row r="372" spans="1:4">
      <c r="A372" s="101">
        <v>221</v>
      </c>
      <c r="B372" s="102">
        <v>1341</v>
      </c>
      <c r="C372" s="103" t="s">
        <v>110</v>
      </c>
      <c r="D372" s="104">
        <v>1</v>
      </c>
    </row>
    <row r="373" spans="1:4">
      <c r="A373" s="101">
        <v>222</v>
      </c>
      <c r="B373" s="102">
        <v>1342</v>
      </c>
      <c r="C373" s="103" t="s">
        <v>110</v>
      </c>
      <c r="D373" s="104">
        <v>2</v>
      </c>
    </row>
    <row r="374" spans="1:4">
      <c r="A374" s="101">
        <v>222</v>
      </c>
      <c r="B374" s="102">
        <v>1343</v>
      </c>
      <c r="C374" s="103" t="s">
        <v>110</v>
      </c>
      <c r="D374" s="104">
        <v>1</v>
      </c>
    </row>
    <row r="375" spans="1:4">
      <c r="A375" s="101">
        <v>223</v>
      </c>
      <c r="B375" s="102">
        <v>1344</v>
      </c>
      <c r="C375" s="103" t="s">
        <v>110</v>
      </c>
      <c r="D375" s="104">
        <v>2</v>
      </c>
    </row>
    <row r="376" spans="1:4">
      <c r="A376" s="101">
        <v>223</v>
      </c>
      <c r="B376" s="102">
        <v>1345</v>
      </c>
      <c r="C376" s="103" t="s">
        <v>110</v>
      </c>
      <c r="D376" s="104">
        <v>1</v>
      </c>
    </row>
    <row r="377" spans="1:4">
      <c r="A377" s="101">
        <v>224</v>
      </c>
      <c r="B377" s="102">
        <v>1353</v>
      </c>
      <c r="C377" s="103" t="s">
        <v>110</v>
      </c>
      <c r="D377" s="104">
        <v>2</v>
      </c>
    </row>
    <row r="378" spans="1:4">
      <c r="A378" s="101">
        <v>224</v>
      </c>
      <c r="B378" s="102">
        <v>1354</v>
      </c>
      <c r="C378" s="103" t="s">
        <v>110</v>
      </c>
      <c r="D378" s="104">
        <v>1</v>
      </c>
    </row>
    <row r="379" spans="1:4">
      <c r="A379" s="101">
        <v>225</v>
      </c>
      <c r="B379" s="102">
        <v>1355</v>
      </c>
      <c r="C379" s="103" t="s">
        <v>110</v>
      </c>
      <c r="D379" s="104">
        <v>2</v>
      </c>
    </row>
    <row r="380" spans="1:4">
      <c r="A380" s="101">
        <v>225</v>
      </c>
      <c r="B380" s="102">
        <v>1356</v>
      </c>
      <c r="C380" s="103" t="s">
        <v>110</v>
      </c>
      <c r="D380" s="104">
        <v>1</v>
      </c>
    </row>
    <row r="381" spans="1:4">
      <c r="A381" s="101">
        <v>226</v>
      </c>
      <c r="B381" s="102">
        <v>1357</v>
      </c>
      <c r="C381" s="103" t="s">
        <v>110</v>
      </c>
      <c r="D381" s="104">
        <v>2</v>
      </c>
    </row>
    <row r="382" spans="1:4">
      <c r="A382" s="101">
        <v>226</v>
      </c>
      <c r="B382" s="102">
        <v>1358</v>
      </c>
      <c r="C382" s="103" t="s">
        <v>110</v>
      </c>
      <c r="D382" s="104">
        <v>1</v>
      </c>
    </row>
    <row r="383" spans="1:4">
      <c r="A383" s="101">
        <v>227</v>
      </c>
      <c r="B383" s="102">
        <v>1359</v>
      </c>
      <c r="C383" s="103" t="s">
        <v>110</v>
      </c>
      <c r="D383" s="104">
        <v>2</v>
      </c>
    </row>
    <row r="384" spans="1:4">
      <c r="A384" s="101">
        <v>227</v>
      </c>
      <c r="B384" s="102">
        <v>1360</v>
      </c>
      <c r="C384" s="103" t="s">
        <v>110</v>
      </c>
      <c r="D384" s="104">
        <v>1</v>
      </c>
    </row>
    <row r="385" spans="1:4">
      <c r="A385" s="101">
        <v>228</v>
      </c>
      <c r="B385" s="102">
        <v>1361</v>
      </c>
      <c r="C385" s="103" t="s">
        <v>121</v>
      </c>
      <c r="D385" s="104" t="s">
        <v>72</v>
      </c>
    </row>
    <row r="386" spans="1:4">
      <c r="A386" s="101">
        <v>228</v>
      </c>
      <c r="B386" s="102">
        <v>1399</v>
      </c>
      <c r="C386" s="103" t="s">
        <v>121</v>
      </c>
      <c r="D386" s="104" t="s">
        <v>72</v>
      </c>
    </row>
    <row r="387" spans="1:4">
      <c r="A387" s="101">
        <v>229</v>
      </c>
      <c r="B387" s="102">
        <v>1362</v>
      </c>
      <c r="C387" s="103" t="s">
        <v>121</v>
      </c>
      <c r="D387" s="104" t="s">
        <v>72</v>
      </c>
    </row>
    <row r="388" spans="1:4">
      <c r="A388" s="101">
        <v>229</v>
      </c>
      <c r="B388" s="102">
        <v>1400</v>
      </c>
      <c r="C388" s="103" t="s">
        <v>121</v>
      </c>
      <c r="D388" s="104" t="s">
        <v>72</v>
      </c>
    </row>
    <row r="389" spans="1:4">
      <c r="A389" s="101">
        <v>230</v>
      </c>
      <c r="B389" s="102">
        <v>1363</v>
      </c>
      <c r="C389" s="103" t="s">
        <v>110</v>
      </c>
      <c r="D389" s="104" t="s">
        <v>72</v>
      </c>
    </row>
    <row r="390" spans="1:4">
      <c r="A390" s="101">
        <v>230</v>
      </c>
      <c r="B390" s="102">
        <v>1401</v>
      </c>
      <c r="C390" s="103" t="s">
        <v>110</v>
      </c>
      <c r="D390" s="104" t="s">
        <v>72</v>
      </c>
    </row>
    <row r="391" spans="1:4">
      <c r="A391" s="101">
        <v>231</v>
      </c>
      <c r="B391" s="102">
        <v>1371</v>
      </c>
      <c r="C391" s="103" t="s">
        <v>98</v>
      </c>
      <c r="D391" s="104">
        <v>2</v>
      </c>
    </row>
    <row r="392" spans="1:4">
      <c r="A392" s="101">
        <v>231</v>
      </c>
      <c r="B392" s="102">
        <v>1372</v>
      </c>
      <c r="C392" s="103" t="s">
        <v>98</v>
      </c>
      <c r="D392" s="104">
        <v>1</v>
      </c>
    </row>
    <row r="393" spans="1:4">
      <c r="A393" s="101">
        <v>233</v>
      </c>
      <c r="B393" s="102">
        <v>1375</v>
      </c>
      <c r="C393" s="103" t="s">
        <v>98</v>
      </c>
      <c r="D393" s="104">
        <v>2</v>
      </c>
    </row>
    <row r="394" spans="1:4">
      <c r="A394" s="101">
        <v>233</v>
      </c>
      <c r="B394" s="102">
        <v>1376</v>
      </c>
      <c r="C394" s="103" t="s">
        <v>98</v>
      </c>
      <c r="D394" s="104">
        <v>1</v>
      </c>
    </row>
    <row r="395" spans="1:4">
      <c r="A395" s="101">
        <v>234</v>
      </c>
      <c r="B395" s="102">
        <v>1377</v>
      </c>
      <c r="C395" s="103" t="s">
        <v>98</v>
      </c>
      <c r="D395" s="104">
        <v>2</v>
      </c>
    </row>
    <row r="396" spans="1:4">
      <c r="A396" s="101">
        <v>234</v>
      </c>
      <c r="B396" s="102">
        <v>1378</v>
      </c>
      <c r="C396" s="103" t="s">
        <v>98</v>
      </c>
      <c r="D396" s="104">
        <v>1</v>
      </c>
    </row>
    <row r="397" spans="1:4">
      <c r="A397" s="101">
        <v>235</v>
      </c>
      <c r="B397" s="102">
        <v>1379</v>
      </c>
      <c r="C397" s="103" t="s">
        <v>98</v>
      </c>
      <c r="D397" s="104">
        <v>2</v>
      </c>
    </row>
    <row r="398" spans="1:4">
      <c r="A398" s="101">
        <v>235</v>
      </c>
      <c r="B398" s="102">
        <v>1380</v>
      </c>
      <c r="C398" s="103" t="s">
        <v>98</v>
      </c>
      <c r="D398" s="104">
        <v>1</v>
      </c>
    </row>
    <row r="399" spans="1:4">
      <c r="A399" s="101">
        <v>236</v>
      </c>
      <c r="B399" s="102">
        <v>1381</v>
      </c>
      <c r="C399" s="103" t="s">
        <v>98</v>
      </c>
      <c r="D399" s="104">
        <v>2</v>
      </c>
    </row>
    <row r="400" spans="1:4">
      <c r="A400" s="101">
        <v>236</v>
      </c>
      <c r="B400" s="102">
        <v>1382</v>
      </c>
      <c r="C400" s="103" t="s">
        <v>98</v>
      </c>
      <c r="D400" s="104">
        <v>1</v>
      </c>
    </row>
    <row r="401" spans="1:4">
      <c r="A401" s="101">
        <v>237</v>
      </c>
      <c r="B401" s="102">
        <v>1383</v>
      </c>
      <c r="C401" s="103" t="s">
        <v>98</v>
      </c>
      <c r="D401" s="104">
        <v>2</v>
      </c>
    </row>
    <row r="402" spans="1:4">
      <c r="A402" s="101">
        <v>237</v>
      </c>
      <c r="B402" s="102">
        <v>1384</v>
      </c>
      <c r="C402" s="103" t="s">
        <v>98</v>
      </c>
      <c r="D402" s="104">
        <v>1</v>
      </c>
    </row>
    <row r="403" spans="1:4">
      <c r="A403" s="101">
        <v>238</v>
      </c>
      <c r="B403" s="102">
        <v>1385</v>
      </c>
      <c r="C403" s="103" t="s">
        <v>110</v>
      </c>
      <c r="D403" s="104">
        <v>2</v>
      </c>
    </row>
    <row r="404" spans="1:4">
      <c r="A404" s="101">
        <v>238</v>
      </c>
      <c r="B404" s="102">
        <v>1386</v>
      </c>
      <c r="C404" s="103" t="s">
        <v>110</v>
      </c>
      <c r="D404" s="104">
        <v>1</v>
      </c>
    </row>
    <row r="405" spans="1:4">
      <c r="A405" s="101">
        <v>241</v>
      </c>
      <c r="B405" s="102">
        <v>1042</v>
      </c>
      <c r="C405" s="103" t="s">
        <v>122</v>
      </c>
      <c r="D405" s="104">
        <v>2</v>
      </c>
    </row>
    <row r="406" spans="1:4">
      <c r="A406" s="101">
        <v>241</v>
      </c>
      <c r="B406" s="102">
        <v>1043</v>
      </c>
      <c r="C406" s="103" t="s">
        <v>122</v>
      </c>
      <c r="D406" s="104">
        <v>1</v>
      </c>
    </row>
    <row r="407" spans="1:4">
      <c r="A407" s="101">
        <v>242</v>
      </c>
      <c r="B407" s="102">
        <v>44</v>
      </c>
      <c r="C407" s="103" t="s">
        <v>123</v>
      </c>
      <c r="D407" s="104">
        <v>1</v>
      </c>
    </row>
    <row r="408" spans="1:4">
      <c r="A408" s="101">
        <v>242</v>
      </c>
      <c r="B408" s="102">
        <v>208</v>
      </c>
      <c r="C408" s="103" t="s">
        <v>123</v>
      </c>
      <c r="D408" s="104">
        <v>2</v>
      </c>
    </row>
    <row r="409" spans="1:4">
      <c r="A409" s="101">
        <v>243</v>
      </c>
      <c r="B409" s="102">
        <v>21</v>
      </c>
      <c r="C409" s="103" t="s">
        <v>124</v>
      </c>
      <c r="D409" s="104">
        <v>1</v>
      </c>
    </row>
    <row r="410" spans="1:4">
      <c r="A410" s="101">
        <v>243</v>
      </c>
      <c r="B410" s="102">
        <v>231</v>
      </c>
      <c r="C410" s="103" t="s">
        <v>124</v>
      </c>
      <c r="D410" s="104" t="s">
        <v>314</v>
      </c>
    </row>
    <row r="411" spans="1:4">
      <c r="A411" s="101">
        <v>244</v>
      </c>
      <c r="B411" s="102">
        <v>40</v>
      </c>
      <c r="C411" s="103" t="s">
        <v>110</v>
      </c>
      <c r="D411" s="104">
        <v>1</v>
      </c>
    </row>
    <row r="412" spans="1:4">
      <c r="A412" s="101">
        <v>244</v>
      </c>
      <c r="B412" s="102">
        <v>206</v>
      </c>
      <c r="C412" s="103" t="s">
        <v>110</v>
      </c>
      <c r="D412" s="104">
        <v>2</v>
      </c>
    </row>
    <row r="413" spans="1:4">
      <c r="A413" s="101">
        <v>245</v>
      </c>
      <c r="B413" s="102">
        <v>1012</v>
      </c>
      <c r="C413" s="103" t="s">
        <v>123</v>
      </c>
      <c r="D413" s="104">
        <v>2</v>
      </c>
    </row>
    <row r="414" spans="1:4">
      <c r="A414" s="101">
        <v>245</v>
      </c>
      <c r="B414" s="102">
        <v>1013</v>
      </c>
      <c r="C414" s="103" t="s">
        <v>123</v>
      </c>
      <c r="D414" s="104">
        <v>1</v>
      </c>
    </row>
    <row r="415" spans="1:4">
      <c r="A415" s="101">
        <v>246</v>
      </c>
      <c r="B415" s="102">
        <v>160</v>
      </c>
      <c r="C415" s="103" t="s">
        <v>125</v>
      </c>
      <c r="D415" s="104">
        <v>2</v>
      </c>
    </row>
    <row r="416" spans="1:4">
      <c r="A416" s="101">
        <v>246</v>
      </c>
      <c r="B416" s="102">
        <v>276</v>
      </c>
      <c r="C416" s="103" t="s">
        <v>125</v>
      </c>
      <c r="D416" s="104">
        <v>1</v>
      </c>
    </row>
    <row r="417" spans="1:4">
      <c r="A417" s="101">
        <v>246</v>
      </c>
      <c r="B417" s="102">
        <v>277</v>
      </c>
      <c r="C417" s="103" t="s">
        <v>125</v>
      </c>
      <c r="D417" s="104">
        <v>1</v>
      </c>
    </row>
    <row r="418" spans="1:4">
      <c r="A418" s="101">
        <v>247</v>
      </c>
      <c r="B418" s="102">
        <v>1288</v>
      </c>
      <c r="C418" s="103" t="s">
        <v>123</v>
      </c>
      <c r="D418" s="104">
        <v>1</v>
      </c>
    </row>
    <row r="419" spans="1:4">
      <c r="A419" s="101">
        <v>247</v>
      </c>
      <c r="B419" s="102">
        <v>1289</v>
      </c>
      <c r="C419" s="103" t="s">
        <v>123</v>
      </c>
      <c r="D419" s="104">
        <v>2</v>
      </c>
    </row>
    <row r="420" spans="1:4">
      <c r="A420" s="101">
        <v>248</v>
      </c>
      <c r="B420" s="102">
        <v>1174</v>
      </c>
      <c r="C420" s="103" t="s">
        <v>110</v>
      </c>
      <c r="D420" s="104">
        <v>1</v>
      </c>
    </row>
    <row r="421" spans="1:4">
      <c r="A421" s="101">
        <v>248</v>
      </c>
      <c r="B421" s="102">
        <v>1175</v>
      </c>
      <c r="C421" s="103" t="s">
        <v>110</v>
      </c>
      <c r="D421" s="104">
        <v>2</v>
      </c>
    </row>
    <row r="422" spans="1:4">
      <c r="A422" s="101">
        <v>249</v>
      </c>
      <c r="B422" s="102">
        <v>1351</v>
      </c>
      <c r="C422" s="103" t="s">
        <v>123</v>
      </c>
      <c r="D422" s="104">
        <v>2</v>
      </c>
    </row>
    <row r="423" spans="1:4">
      <c r="A423" s="101">
        <v>249</v>
      </c>
      <c r="B423" s="102">
        <v>1352</v>
      </c>
      <c r="C423" s="103" t="s">
        <v>123</v>
      </c>
      <c r="D423" s="104">
        <v>1</v>
      </c>
    </row>
    <row r="424" spans="1:4">
      <c r="A424" s="101">
        <v>250</v>
      </c>
      <c r="B424" s="102">
        <v>206</v>
      </c>
      <c r="C424" s="103" t="s">
        <v>126</v>
      </c>
      <c r="D424" s="104" t="s">
        <v>72</v>
      </c>
    </row>
    <row r="425" spans="1:4">
      <c r="A425" s="101">
        <v>251</v>
      </c>
      <c r="B425" s="102">
        <v>210</v>
      </c>
      <c r="C425" s="103" t="s">
        <v>126</v>
      </c>
      <c r="D425" s="104" t="s">
        <v>72</v>
      </c>
    </row>
    <row r="426" spans="1:4">
      <c r="A426" s="101">
        <v>252</v>
      </c>
      <c r="B426" s="102">
        <v>212</v>
      </c>
      <c r="C426" s="103" t="s">
        <v>126</v>
      </c>
      <c r="D426" s="104" t="s">
        <v>72</v>
      </c>
    </row>
    <row r="427" spans="1:4">
      <c r="A427" s="101">
        <v>253</v>
      </c>
      <c r="B427" s="102">
        <v>1290</v>
      </c>
      <c r="C427" s="103" t="s">
        <v>126</v>
      </c>
      <c r="D427" s="104" t="s">
        <v>72</v>
      </c>
    </row>
    <row r="428" spans="1:4">
      <c r="A428" s="101">
        <v>254</v>
      </c>
      <c r="B428" s="102">
        <v>1316</v>
      </c>
      <c r="C428" s="103" t="s">
        <v>127</v>
      </c>
      <c r="D428" s="104">
        <v>2</v>
      </c>
    </row>
    <row r="429" spans="1:4">
      <c r="A429" s="101">
        <v>254</v>
      </c>
      <c r="B429" s="102">
        <v>1317</v>
      </c>
      <c r="C429" s="103" t="s">
        <v>127</v>
      </c>
      <c r="D429" s="104">
        <v>1</v>
      </c>
    </row>
    <row r="430" spans="1:4">
      <c r="A430" s="101">
        <v>255</v>
      </c>
      <c r="B430" s="102">
        <v>1320</v>
      </c>
      <c r="C430" s="103" t="s">
        <v>128</v>
      </c>
      <c r="D430" s="104">
        <v>2</v>
      </c>
    </row>
    <row r="431" spans="1:4">
      <c r="A431" s="101">
        <v>255</v>
      </c>
      <c r="B431" s="102">
        <v>1321</v>
      </c>
      <c r="C431" s="103" t="s">
        <v>128</v>
      </c>
      <c r="D431" s="104">
        <v>1</v>
      </c>
    </row>
    <row r="432" spans="1:4">
      <c r="A432" s="101">
        <v>257</v>
      </c>
      <c r="B432" s="102">
        <v>57</v>
      </c>
      <c r="C432" s="103" t="s">
        <v>129</v>
      </c>
      <c r="D432" s="104">
        <v>1</v>
      </c>
    </row>
    <row r="433" spans="1:4">
      <c r="A433" s="101">
        <v>257</v>
      </c>
      <c r="B433" s="102">
        <v>196</v>
      </c>
      <c r="C433" s="103" t="s">
        <v>129</v>
      </c>
      <c r="D433" s="104">
        <v>2</v>
      </c>
    </row>
    <row r="434" spans="1:4">
      <c r="A434" s="101">
        <v>258</v>
      </c>
      <c r="B434" s="102">
        <v>56</v>
      </c>
      <c r="C434" s="103" t="s">
        <v>130</v>
      </c>
      <c r="D434" s="104">
        <v>1</v>
      </c>
    </row>
    <row r="435" spans="1:4">
      <c r="A435" s="101">
        <v>258</v>
      </c>
      <c r="B435" s="102">
        <v>195</v>
      </c>
      <c r="C435" s="103" t="s">
        <v>130</v>
      </c>
      <c r="D435" s="104">
        <v>2</v>
      </c>
    </row>
    <row r="436" spans="1:4">
      <c r="A436" s="101">
        <v>259</v>
      </c>
      <c r="B436" s="102">
        <v>94</v>
      </c>
      <c r="C436" s="103" t="s">
        <v>131</v>
      </c>
      <c r="D436" s="104">
        <v>1</v>
      </c>
    </row>
    <row r="437" spans="1:4">
      <c r="A437" s="101">
        <v>259</v>
      </c>
      <c r="B437" s="102">
        <v>167</v>
      </c>
      <c r="C437" s="103" t="s">
        <v>131</v>
      </c>
      <c r="D437" s="104">
        <v>2</v>
      </c>
    </row>
    <row r="438" spans="1:4">
      <c r="A438" s="101">
        <v>260</v>
      </c>
      <c r="B438" s="102">
        <v>59</v>
      </c>
      <c r="C438" s="103" t="s">
        <v>130</v>
      </c>
      <c r="D438" s="104" t="s">
        <v>310</v>
      </c>
    </row>
    <row r="439" spans="1:4">
      <c r="A439" s="101">
        <v>260</v>
      </c>
      <c r="B439" s="102">
        <v>191</v>
      </c>
      <c r="C439" s="103" t="s">
        <v>130</v>
      </c>
      <c r="D439" s="104" t="s">
        <v>310</v>
      </c>
    </row>
    <row r="440" spans="1:4">
      <c r="A440" s="101">
        <v>261</v>
      </c>
      <c r="B440" s="102">
        <v>55</v>
      </c>
      <c r="C440" s="103" t="s">
        <v>130</v>
      </c>
      <c r="D440" s="104">
        <v>1</v>
      </c>
    </row>
    <row r="441" spans="1:4">
      <c r="A441" s="101">
        <v>261</v>
      </c>
      <c r="B441" s="102">
        <v>194</v>
      </c>
      <c r="C441" s="103" t="s">
        <v>130</v>
      </c>
      <c r="D441" s="104" t="s">
        <v>313</v>
      </c>
    </row>
    <row r="442" spans="1:4">
      <c r="A442" s="101">
        <v>262</v>
      </c>
      <c r="B442" s="102">
        <v>57</v>
      </c>
      <c r="C442" s="103" t="s">
        <v>130</v>
      </c>
      <c r="D442" s="104">
        <v>1</v>
      </c>
    </row>
    <row r="443" spans="1:4">
      <c r="A443" s="101">
        <v>262</v>
      </c>
      <c r="B443" s="102">
        <v>196</v>
      </c>
      <c r="C443" s="103" t="s">
        <v>130</v>
      </c>
      <c r="D443" s="104" t="s">
        <v>315</v>
      </c>
    </row>
    <row r="444" spans="1:4">
      <c r="A444" s="101">
        <v>263</v>
      </c>
      <c r="B444" s="102">
        <v>1010</v>
      </c>
      <c r="C444" s="103" t="s">
        <v>130</v>
      </c>
      <c r="D444" s="104">
        <v>2</v>
      </c>
    </row>
    <row r="445" spans="1:4">
      <c r="A445" s="101">
        <v>263</v>
      </c>
      <c r="B445" s="102">
        <v>1011</v>
      </c>
      <c r="C445" s="103" t="s">
        <v>130</v>
      </c>
      <c r="D445" s="104">
        <v>1</v>
      </c>
    </row>
    <row r="446" spans="1:4">
      <c r="A446" s="101">
        <v>264</v>
      </c>
      <c r="B446" s="102">
        <v>1069</v>
      </c>
      <c r="C446" s="103" t="s">
        <v>130</v>
      </c>
      <c r="D446" s="104">
        <v>1</v>
      </c>
    </row>
    <row r="447" spans="1:4">
      <c r="A447" s="101">
        <v>264</v>
      </c>
      <c r="B447" s="102">
        <v>1070</v>
      </c>
      <c r="C447" s="103" t="s">
        <v>130</v>
      </c>
      <c r="D447" s="104">
        <v>2</v>
      </c>
    </row>
    <row r="448" spans="1:4">
      <c r="A448" s="101">
        <v>265</v>
      </c>
      <c r="B448" s="102">
        <v>190</v>
      </c>
      <c r="C448" s="103" t="s">
        <v>132</v>
      </c>
      <c r="D448" s="104" t="s">
        <v>312</v>
      </c>
    </row>
    <row r="449" spans="1:4">
      <c r="A449" s="101">
        <v>266</v>
      </c>
      <c r="B449" s="102">
        <v>191</v>
      </c>
      <c r="C449" s="103" t="s">
        <v>132</v>
      </c>
      <c r="D449" s="104" t="s">
        <v>72</v>
      </c>
    </row>
    <row r="450" spans="1:4">
      <c r="A450" s="101">
        <v>267</v>
      </c>
      <c r="B450" s="102">
        <v>192</v>
      </c>
      <c r="C450" s="103" t="s">
        <v>132</v>
      </c>
      <c r="D450" s="104" t="s">
        <v>72</v>
      </c>
    </row>
    <row r="451" spans="1:4">
      <c r="A451" s="101">
        <v>268</v>
      </c>
      <c r="B451" s="102">
        <v>193</v>
      </c>
      <c r="C451" s="103" t="s">
        <v>132</v>
      </c>
      <c r="D451" s="104" t="s">
        <v>312</v>
      </c>
    </row>
    <row r="452" spans="1:4">
      <c r="A452" s="101">
        <v>269</v>
      </c>
      <c r="B452" s="102">
        <v>194</v>
      </c>
      <c r="C452" s="103" t="s">
        <v>132</v>
      </c>
      <c r="D452" s="104" t="s">
        <v>72</v>
      </c>
    </row>
    <row r="453" spans="1:4">
      <c r="A453" s="101">
        <v>270</v>
      </c>
      <c r="B453" s="102">
        <v>196</v>
      </c>
      <c r="C453" s="103" t="s">
        <v>132</v>
      </c>
      <c r="D453" s="104" t="s">
        <v>312</v>
      </c>
    </row>
    <row r="454" spans="1:4">
      <c r="A454" s="101">
        <v>271</v>
      </c>
      <c r="B454" s="102">
        <v>1088</v>
      </c>
      <c r="C454" s="103" t="s">
        <v>132</v>
      </c>
      <c r="D454" s="104" t="s">
        <v>72</v>
      </c>
    </row>
    <row r="455" spans="1:4">
      <c r="A455" s="101">
        <v>272</v>
      </c>
      <c r="B455" s="102">
        <v>1089</v>
      </c>
      <c r="C455" s="103" t="s">
        <v>132</v>
      </c>
      <c r="D455" s="104" t="s">
        <v>72</v>
      </c>
    </row>
    <row r="456" spans="1:4">
      <c r="A456" s="101">
        <v>273</v>
      </c>
      <c r="B456" s="102">
        <v>1090</v>
      </c>
      <c r="C456" s="103" t="s">
        <v>132</v>
      </c>
      <c r="D456" s="104" t="s">
        <v>72</v>
      </c>
    </row>
    <row r="457" spans="1:4">
      <c r="A457" s="101">
        <v>274</v>
      </c>
      <c r="B457" s="102">
        <v>1115</v>
      </c>
      <c r="C457" s="103" t="s">
        <v>132</v>
      </c>
      <c r="D457" s="104" t="s">
        <v>72</v>
      </c>
    </row>
    <row r="458" spans="1:4">
      <c r="A458" s="101">
        <v>276</v>
      </c>
      <c r="B458" s="102">
        <v>1347</v>
      </c>
      <c r="C458" s="103" t="s">
        <v>132</v>
      </c>
      <c r="D458" s="104" t="s">
        <v>72</v>
      </c>
    </row>
    <row r="459" spans="1:4">
      <c r="A459" s="101">
        <v>277</v>
      </c>
      <c r="B459" s="102">
        <v>52</v>
      </c>
      <c r="C459" s="103" t="s">
        <v>133</v>
      </c>
      <c r="D459" s="104" t="s">
        <v>72</v>
      </c>
    </row>
    <row r="460" spans="1:4">
      <c r="A460" s="101">
        <v>278</v>
      </c>
      <c r="B460" s="102">
        <v>105</v>
      </c>
      <c r="C460" s="103" t="s">
        <v>134</v>
      </c>
      <c r="D460" s="104" t="s">
        <v>72</v>
      </c>
    </row>
    <row r="461" spans="1:4">
      <c r="A461" s="101">
        <v>279</v>
      </c>
      <c r="B461" s="102">
        <v>16</v>
      </c>
      <c r="C461" s="103" t="s">
        <v>135</v>
      </c>
      <c r="D461" s="104" t="s">
        <v>72</v>
      </c>
    </row>
    <row r="462" spans="1:4">
      <c r="A462" s="101">
        <v>280</v>
      </c>
      <c r="B462" s="102">
        <v>170</v>
      </c>
      <c r="C462" s="103" t="s">
        <v>136</v>
      </c>
      <c r="D462" s="104" t="s">
        <v>310</v>
      </c>
    </row>
    <row r="463" spans="1:4">
      <c r="A463" s="101">
        <v>281</v>
      </c>
      <c r="B463" s="102">
        <v>11</v>
      </c>
      <c r="C463" s="103" t="s">
        <v>137</v>
      </c>
      <c r="D463" s="104">
        <v>2</v>
      </c>
    </row>
    <row r="464" spans="1:4">
      <c r="A464" s="101">
        <v>281</v>
      </c>
      <c r="B464" s="102">
        <v>95</v>
      </c>
      <c r="C464" s="103" t="s">
        <v>137</v>
      </c>
      <c r="D464" s="104">
        <v>1</v>
      </c>
    </row>
    <row r="465" spans="1:4">
      <c r="A465" s="101">
        <v>283</v>
      </c>
      <c r="B465" s="102">
        <v>1016</v>
      </c>
      <c r="C465" s="103" t="s">
        <v>138</v>
      </c>
      <c r="D465" s="104">
        <v>1</v>
      </c>
    </row>
    <row r="466" spans="1:4">
      <c r="A466" s="101">
        <v>283</v>
      </c>
      <c r="B466" s="102">
        <v>1017</v>
      </c>
      <c r="C466" s="103" t="s">
        <v>138</v>
      </c>
      <c r="D466" s="104">
        <v>2</v>
      </c>
    </row>
    <row r="467" spans="1:4">
      <c r="A467" s="101">
        <v>284</v>
      </c>
      <c r="B467" s="102">
        <v>177</v>
      </c>
      <c r="C467" s="103" t="s">
        <v>79</v>
      </c>
      <c r="D467" s="104" t="s">
        <v>72</v>
      </c>
    </row>
    <row r="468" spans="1:4">
      <c r="A468" s="101">
        <v>285</v>
      </c>
      <c r="B468" s="102">
        <v>178</v>
      </c>
      <c r="C468" s="103" t="s">
        <v>79</v>
      </c>
      <c r="D468" s="104" t="s">
        <v>310</v>
      </c>
    </row>
    <row r="469" spans="1:4">
      <c r="A469" s="101">
        <v>286</v>
      </c>
      <c r="B469" s="102">
        <v>103</v>
      </c>
      <c r="C469" s="103" t="s">
        <v>139</v>
      </c>
      <c r="D469" s="104" t="s">
        <v>72</v>
      </c>
    </row>
    <row r="470" spans="1:4">
      <c r="A470" s="101">
        <v>287</v>
      </c>
      <c r="B470" s="102">
        <v>1364</v>
      </c>
      <c r="C470" s="103" t="s">
        <v>140</v>
      </c>
      <c r="D470" s="104" t="s">
        <v>72</v>
      </c>
    </row>
    <row r="471" spans="1:4">
      <c r="A471" s="101">
        <v>287</v>
      </c>
      <c r="B471" s="102">
        <v>1402</v>
      </c>
      <c r="C471" s="103" t="s">
        <v>140</v>
      </c>
      <c r="D471" s="104" t="s">
        <v>72</v>
      </c>
    </row>
    <row r="472" spans="1:4">
      <c r="A472" s="101">
        <v>288</v>
      </c>
      <c r="B472" s="102">
        <v>1036</v>
      </c>
      <c r="C472" s="103" t="s">
        <v>141</v>
      </c>
      <c r="D472" s="104" t="s">
        <v>72</v>
      </c>
    </row>
    <row r="473" spans="1:4">
      <c r="A473" s="101">
        <v>289</v>
      </c>
      <c r="B473" s="102">
        <v>1041</v>
      </c>
      <c r="C473" s="103" t="s">
        <v>141</v>
      </c>
      <c r="D473" s="104" t="s">
        <v>72</v>
      </c>
    </row>
    <row r="474" spans="1:4">
      <c r="A474" s="101">
        <v>290</v>
      </c>
      <c r="B474" s="102">
        <v>1050</v>
      </c>
      <c r="C474" s="103" t="s">
        <v>141</v>
      </c>
      <c r="D474" s="104" t="s">
        <v>72</v>
      </c>
    </row>
    <row r="475" spans="1:4">
      <c r="A475" s="101">
        <v>291</v>
      </c>
      <c r="B475" s="102">
        <v>1051</v>
      </c>
      <c r="C475" s="103" t="s">
        <v>141</v>
      </c>
      <c r="D475" s="104" t="s">
        <v>72</v>
      </c>
    </row>
    <row r="476" spans="1:4">
      <c r="A476" s="101">
        <v>292</v>
      </c>
      <c r="B476" s="102">
        <v>1052</v>
      </c>
      <c r="C476" s="103" t="s">
        <v>141</v>
      </c>
      <c r="D476" s="104" t="s">
        <v>72</v>
      </c>
    </row>
    <row r="477" spans="1:4">
      <c r="A477" s="101">
        <v>297</v>
      </c>
      <c r="B477" s="102">
        <v>1367</v>
      </c>
      <c r="C477" s="103" t="s">
        <v>141</v>
      </c>
      <c r="D477" s="104" t="s">
        <v>72</v>
      </c>
    </row>
    <row r="478" spans="1:4">
      <c r="A478" s="101">
        <v>298</v>
      </c>
      <c r="B478" s="102">
        <v>1368</v>
      </c>
      <c r="C478" s="103" t="s">
        <v>141</v>
      </c>
      <c r="D478" s="104" t="s">
        <v>72</v>
      </c>
    </row>
    <row r="479" spans="1:4">
      <c r="A479" s="101">
        <v>299</v>
      </c>
      <c r="B479" s="102">
        <v>1053</v>
      </c>
      <c r="C479" s="103" t="s">
        <v>141</v>
      </c>
      <c r="D479" s="104" t="s">
        <v>72</v>
      </c>
    </row>
    <row r="480" spans="1:4">
      <c r="A480" s="101">
        <v>300</v>
      </c>
      <c r="B480" s="102">
        <v>1080</v>
      </c>
      <c r="C480" s="103" t="s">
        <v>142</v>
      </c>
      <c r="D480" s="104">
        <v>1</v>
      </c>
    </row>
    <row r="481" spans="1:4">
      <c r="A481" s="101">
        <v>300</v>
      </c>
      <c r="B481" s="102">
        <v>1081</v>
      </c>
      <c r="C481" s="103" t="s">
        <v>142</v>
      </c>
      <c r="D481" s="104">
        <v>1</v>
      </c>
    </row>
    <row r="482" spans="1:4">
      <c r="A482" s="101">
        <v>301</v>
      </c>
      <c r="B482" s="102">
        <v>1095</v>
      </c>
      <c r="C482" s="103" t="s">
        <v>143</v>
      </c>
      <c r="D482" s="104">
        <v>1</v>
      </c>
    </row>
    <row r="483" spans="1:4">
      <c r="A483" s="101">
        <v>301</v>
      </c>
      <c r="B483" s="102">
        <v>1096</v>
      </c>
      <c r="C483" s="103" t="s">
        <v>143</v>
      </c>
      <c r="D483" s="104">
        <v>1</v>
      </c>
    </row>
    <row r="484" spans="1:4">
      <c r="A484" s="101">
        <v>302</v>
      </c>
      <c r="B484" s="102">
        <v>1101</v>
      </c>
      <c r="C484" s="103" t="s">
        <v>144</v>
      </c>
      <c r="D484" s="104">
        <v>1</v>
      </c>
    </row>
    <row r="485" spans="1:4">
      <c r="A485" s="101">
        <v>302</v>
      </c>
      <c r="B485" s="102">
        <v>1102</v>
      </c>
      <c r="C485" s="103" t="s">
        <v>144</v>
      </c>
      <c r="D485" s="104">
        <v>1</v>
      </c>
    </row>
    <row r="486" spans="1:4">
      <c r="A486" s="101">
        <v>303</v>
      </c>
      <c r="B486" s="102">
        <v>1054</v>
      </c>
      <c r="C486" s="103" t="s">
        <v>141</v>
      </c>
      <c r="D486" s="104" t="s">
        <v>72</v>
      </c>
    </row>
    <row r="487" spans="1:4">
      <c r="A487" s="101">
        <v>304</v>
      </c>
      <c r="B487" s="102">
        <v>1083</v>
      </c>
      <c r="C487" s="103" t="s">
        <v>141</v>
      </c>
      <c r="D487" s="104" t="s">
        <v>72</v>
      </c>
    </row>
    <row r="488" spans="1:4">
      <c r="A488" s="101">
        <v>305</v>
      </c>
      <c r="B488" s="102">
        <v>1084</v>
      </c>
      <c r="C488" s="103" t="s">
        <v>145</v>
      </c>
      <c r="D488" s="104">
        <v>1</v>
      </c>
    </row>
    <row r="489" spans="1:4">
      <c r="A489" s="101">
        <v>305</v>
      </c>
      <c r="B489" s="102">
        <v>1085</v>
      </c>
      <c r="C489" s="103" t="s">
        <v>145</v>
      </c>
      <c r="D489" s="104">
        <v>2</v>
      </c>
    </row>
    <row r="490" spans="1:4">
      <c r="A490" s="101">
        <v>306</v>
      </c>
      <c r="B490" s="102">
        <v>1086</v>
      </c>
      <c r="C490" s="103" t="s">
        <v>145</v>
      </c>
      <c r="D490" s="104">
        <v>1</v>
      </c>
    </row>
    <row r="491" spans="1:4">
      <c r="A491" s="101">
        <v>306</v>
      </c>
      <c r="B491" s="102">
        <v>1087</v>
      </c>
      <c r="C491" s="103" t="s">
        <v>145</v>
      </c>
      <c r="D491" s="104">
        <v>2</v>
      </c>
    </row>
    <row r="492" spans="1:4">
      <c r="A492" s="101">
        <v>307</v>
      </c>
      <c r="B492" s="102">
        <v>1091</v>
      </c>
      <c r="C492" s="103" t="s">
        <v>145</v>
      </c>
      <c r="D492" s="104">
        <v>1</v>
      </c>
    </row>
    <row r="493" spans="1:4">
      <c r="A493" s="101">
        <v>307</v>
      </c>
      <c r="B493" s="102">
        <v>1092</v>
      </c>
      <c r="C493" s="103" t="s">
        <v>145</v>
      </c>
      <c r="D493" s="104">
        <v>2</v>
      </c>
    </row>
    <row r="494" spans="1:4">
      <c r="A494" s="101">
        <v>308</v>
      </c>
      <c r="B494" s="102">
        <v>1093</v>
      </c>
      <c r="C494" s="103" t="s">
        <v>145</v>
      </c>
      <c r="D494" s="104">
        <v>1</v>
      </c>
    </row>
    <row r="495" spans="1:4">
      <c r="A495" s="101">
        <v>308</v>
      </c>
      <c r="B495" s="102">
        <v>1094</v>
      </c>
      <c r="C495" s="103" t="s">
        <v>145</v>
      </c>
      <c r="D495" s="104">
        <v>2</v>
      </c>
    </row>
    <row r="496" spans="1:4">
      <c r="A496" s="101">
        <v>309</v>
      </c>
      <c r="B496" s="102">
        <v>1098</v>
      </c>
      <c r="C496" s="103" t="s">
        <v>146</v>
      </c>
      <c r="D496" s="104">
        <v>1</v>
      </c>
    </row>
    <row r="497" spans="1:4">
      <c r="A497" s="101">
        <v>309</v>
      </c>
      <c r="B497" s="102">
        <v>1099</v>
      </c>
      <c r="C497" s="103" t="s">
        <v>146</v>
      </c>
      <c r="D497" s="104">
        <v>1</v>
      </c>
    </row>
    <row r="498" spans="1:4">
      <c r="A498" s="101">
        <v>310</v>
      </c>
      <c r="B498" s="102">
        <v>1155</v>
      </c>
      <c r="C498" s="103" t="s">
        <v>147</v>
      </c>
      <c r="D498" s="104">
        <v>2</v>
      </c>
    </row>
    <row r="499" spans="1:4">
      <c r="A499" s="101">
        <v>310</v>
      </c>
      <c r="B499" s="102">
        <v>1156</v>
      </c>
      <c r="C499" s="103" t="s">
        <v>147</v>
      </c>
      <c r="D499" s="104">
        <v>1</v>
      </c>
    </row>
    <row r="500" spans="1:4">
      <c r="A500" s="101">
        <v>312</v>
      </c>
      <c r="B500" s="102">
        <v>1154</v>
      </c>
      <c r="C500" s="103" t="s">
        <v>148</v>
      </c>
      <c r="D500" s="104">
        <v>2</v>
      </c>
    </row>
    <row r="501" spans="1:4">
      <c r="A501" s="101">
        <v>313</v>
      </c>
      <c r="B501" s="102">
        <v>1006</v>
      </c>
      <c r="C501" s="103" t="s">
        <v>149</v>
      </c>
      <c r="D501" s="104" t="s">
        <v>72</v>
      </c>
    </row>
    <row r="502" spans="1:4">
      <c r="A502" s="101">
        <v>314</v>
      </c>
      <c r="B502" s="102">
        <v>104</v>
      </c>
      <c r="C502" s="103" t="s">
        <v>150</v>
      </c>
      <c r="D502" s="104" t="s">
        <v>310</v>
      </c>
    </row>
    <row r="503" spans="1:4">
      <c r="A503" s="101">
        <v>315</v>
      </c>
      <c r="B503" s="102">
        <v>178</v>
      </c>
      <c r="C503" s="103" t="s">
        <v>151</v>
      </c>
      <c r="D503" s="104" t="s">
        <v>310</v>
      </c>
    </row>
    <row r="504" spans="1:4">
      <c r="A504" s="101">
        <v>315</v>
      </c>
      <c r="B504" s="102">
        <v>227</v>
      </c>
      <c r="C504" s="103" t="s">
        <v>151</v>
      </c>
      <c r="D504" s="104" t="s">
        <v>310</v>
      </c>
    </row>
    <row r="505" spans="1:4">
      <c r="A505" s="101">
        <v>316</v>
      </c>
      <c r="B505" s="102">
        <v>53</v>
      </c>
      <c r="C505" s="103" t="s">
        <v>152</v>
      </c>
      <c r="D505" s="104">
        <v>2</v>
      </c>
    </row>
    <row r="506" spans="1:4">
      <c r="A506" s="101">
        <v>316</v>
      </c>
      <c r="B506" s="102">
        <v>198</v>
      </c>
      <c r="C506" s="103" t="s">
        <v>152</v>
      </c>
      <c r="D506" s="104">
        <v>1</v>
      </c>
    </row>
    <row r="507" spans="1:4">
      <c r="A507" s="101">
        <v>317</v>
      </c>
      <c r="B507" s="102">
        <v>70</v>
      </c>
      <c r="C507" s="103" t="s">
        <v>152</v>
      </c>
      <c r="D507" s="104" t="s">
        <v>315</v>
      </c>
    </row>
    <row r="508" spans="1:4">
      <c r="A508" s="101">
        <v>317</v>
      </c>
      <c r="B508" s="102">
        <v>183</v>
      </c>
      <c r="C508" s="103" t="s">
        <v>152</v>
      </c>
      <c r="D508" s="104" t="s">
        <v>316</v>
      </c>
    </row>
    <row r="509" spans="1:4">
      <c r="A509" s="101">
        <v>318</v>
      </c>
      <c r="B509" s="102">
        <v>74</v>
      </c>
      <c r="C509" s="103" t="s">
        <v>152</v>
      </c>
      <c r="D509" s="104">
        <v>1</v>
      </c>
    </row>
    <row r="510" spans="1:4">
      <c r="A510" s="101">
        <v>318</v>
      </c>
      <c r="B510" s="102">
        <v>180</v>
      </c>
      <c r="C510" s="103" t="s">
        <v>152</v>
      </c>
      <c r="D510" s="104">
        <v>1</v>
      </c>
    </row>
    <row r="511" spans="1:4">
      <c r="A511" s="101">
        <v>319</v>
      </c>
      <c r="B511" s="102">
        <v>71</v>
      </c>
      <c r="C511" s="103" t="s">
        <v>153</v>
      </c>
      <c r="D511" s="104" t="s">
        <v>319</v>
      </c>
    </row>
    <row r="512" spans="1:4">
      <c r="A512" s="101">
        <v>319</v>
      </c>
      <c r="B512" s="102">
        <v>183</v>
      </c>
      <c r="C512" s="103" t="s">
        <v>153</v>
      </c>
      <c r="D512" s="104" t="s">
        <v>317</v>
      </c>
    </row>
    <row r="513" spans="1:4">
      <c r="A513" s="101">
        <v>320</v>
      </c>
      <c r="B513" s="102">
        <v>72</v>
      </c>
      <c r="C513" s="103" t="s">
        <v>152</v>
      </c>
      <c r="D513" s="104">
        <v>2</v>
      </c>
    </row>
    <row r="514" spans="1:4">
      <c r="A514" s="101">
        <v>320</v>
      </c>
      <c r="B514" s="102">
        <v>184</v>
      </c>
      <c r="C514" s="103" t="s">
        <v>152</v>
      </c>
      <c r="D514" s="104">
        <v>1</v>
      </c>
    </row>
    <row r="515" spans="1:4">
      <c r="A515" s="101">
        <v>321</v>
      </c>
      <c r="B515" s="102">
        <v>1004</v>
      </c>
      <c r="C515" s="103" t="s">
        <v>152</v>
      </c>
      <c r="D515" s="104">
        <v>1</v>
      </c>
    </row>
    <row r="516" spans="1:4">
      <c r="A516" s="101">
        <v>321</v>
      </c>
      <c r="B516" s="102">
        <v>1005</v>
      </c>
      <c r="C516" s="103" t="s">
        <v>152</v>
      </c>
      <c r="D516" s="104">
        <v>1</v>
      </c>
    </row>
    <row r="517" spans="1:4">
      <c r="A517" s="101">
        <v>322</v>
      </c>
      <c r="B517" s="102">
        <v>1073</v>
      </c>
      <c r="C517" s="103" t="s">
        <v>152</v>
      </c>
      <c r="D517" s="104">
        <v>1</v>
      </c>
    </row>
    <row r="518" spans="1:4">
      <c r="A518" s="101">
        <v>322</v>
      </c>
      <c r="B518" s="102">
        <v>1074</v>
      </c>
      <c r="C518" s="103" t="s">
        <v>152</v>
      </c>
      <c r="D518" s="104">
        <v>1</v>
      </c>
    </row>
    <row r="519" spans="1:4">
      <c r="A519" s="101">
        <v>323</v>
      </c>
      <c r="B519" s="102">
        <v>1284</v>
      </c>
      <c r="C519" s="103" t="s">
        <v>152</v>
      </c>
      <c r="D519" s="104">
        <v>1</v>
      </c>
    </row>
    <row r="520" spans="1:4">
      <c r="A520" s="101">
        <v>323</v>
      </c>
      <c r="B520" s="102">
        <v>1285</v>
      </c>
      <c r="C520" s="103" t="s">
        <v>152</v>
      </c>
      <c r="D520" s="104" t="s">
        <v>318</v>
      </c>
    </row>
    <row r="521" spans="1:4">
      <c r="A521" s="101">
        <v>324</v>
      </c>
      <c r="B521" s="102">
        <v>1007</v>
      </c>
      <c r="C521" s="103" t="s">
        <v>154</v>
      </c>
      <c r="D521" s="104">
        <v>1</v>
      </c>
    </row>
    <row r="522" spans="1:4">
      <c r="A522" s="101">
        <v>325</v>
      </c>
      <c r="B522" s="102">
        <v>183</v>
      </c>
      <c r="C522" s="103" t="s">
        <v>155</v>
      </c>
      <c r="D522" s="104">
        <v>1</v>
      </c>
    </row>
    <row r="523" spans="1:4">
      <c r="A523" s="101">
        <v>325</v>
      </c>
      <c r="B523" s="102">
        <v>186</v>
      </c>
      <c r="C523" s="103" t="s">
        <v>155</v>
      </c>
      <c r="D523" s="104">
        <v>1</v>
      </c>
    </row>
    <row r="524" spans="1:4">
      <c r="A524" s="101">
        <v>325</v>
      </c>
      <c r="B524" s="102">
        <v>206</v>
      </c>
      <c r="C524" s="103" t="s">
        <v>155</v>
      </c>
      <c r="D524" s="104">
        <v>2</v>
      </c>
    </row>
    <row r="525" spans="1:4">
      <c r="A525" s="101">
        <v>326</v>
      </c>
      <c r="B525" s="102">
        <v>184</v>
      </c>
      <c r="C525" s="103" t="s">
        <v>155</v>
      </c>
      <c r="D525" s="104">
        <v>1</v>
      </c>
    </row>
    <row r="526" spans="1:4">
      <c r="A526" s="101">
        <v>326</v>
      </c>
      <c r="B526" s="102">
        <v>187</v>
      </c>
      <c r="C526" s="103" t="s">
        <v>155</v>
      </c>
      <c r="D526" s="104" t="s">
        <v>315</v>
      </c>
    </row>
    <row r="527" spans="1:4">
      <c r="A527" s="101">
        <v>326</v>
      </c>
      <c r="B527" s="102">
        <v>210</v>
      </c>
      <c r="C527" s="103" t="s">
        <v>155</v>
      </c>
      <c r="D527" s="104" t="s">
        <v>315</v>
      </c>
    </row>
    <row r="528" spans="1:4">
      <c r="A528" s="101">
        <v>327</v>
      </c>
      <c r="B528" s="102">
        <v>135</v>
      </c>
      <c r="C528" s="103" t="s">
        <v>155</v>
      </c>
      <c r="D528" s="104">
        <v>1</v>
      </c>
    </row>
    <row r="529" spans="1:4">
      <c r="A529" s="101">
        <v>327</v>
      </c>
      <c r="B529" s="102">
        <v>198</v>
      </c>
      <c r="C529" s="103" t="s">
        <v>155</v>
      </c>
      <c r="D529" s="104">
        <v>1</v>
      </c>
    </row>
    <row r="530" spans="1:4">
      <c r="A530" s="101">
        <v>327</v>
      </c>
      <c r="B530" s="102">
        <v>222</v>
      </c>
      <c r="C530" s="103" t="s">
        <v>155</v>
      </c>
      <c r="D530" s="104">
        <v>2</v>
      </c>
    </row>
    <row r="531" spans="1:4">
      <c r="A531" s="101">
        <v>328</v>
      </c>
      <c r="B531" s="102">
        <v>1022</v>
      </c>
      <c r="C531" s="103" t="s">
        <v>155</v>
      </c>
      <c r="D531" s="104">
        <v>1</v>
      </c>
    </row>
    <row r="532" spans="1:4">
      <c r="A532" s="101">
        <v>328</v>
      </c>
      <c r="B532" s="102">
        <v>1023</v>
      </c>
      <c r="C532" s="103" t="s">
        <v>155</v>
      </c>
      <c r="D532" s="104">
        <v>2</v>
      </c>
    </row>
    <row r="533" spans="1:4">
      <c r="A533" s="101">
        <v>328</v>
      </c>
      <c r="B533" s="102">
        <v>1024</v>
      </c>
      <c r="C533" s="103" t="s">
        <v>155</v>
      </c>
      <c r="D533" s="104">
        <v>1</v>
      </c>
    </row>
    <row r="534" spans="1:4">
      <c r="A534" s="101">
        <v>329</v>
      </c>
      <c r="B534" s="102">
        <v>1027</v>
      </c>
      <c r="C534" s="103" t="s">
        <v>155</v>
      </c>
      <c r="D534" s="104">
        <v>1</v>
      </c>
    </row>
    <row r="535" spans="1:4">
      <c r="A535" s="101">
        <v>329</v>
      </c>
      <c r="B535" s="102">
        <v>1028</v>
      </c>
      <c r="C535" s="103" t="s">
        <v>155</v>
      </c>
      <c r="D535" s="104">
        <v>2</v>
      </c>
    </row>
    <row r="536" spans="1:4">
      <c r="A536" s="101">
        <v>329</v>
      </c>
      <c r="B536" s="102">
        <v>1029</v>
      </c>
      <c r="C536" s="103" t="s">
        <v>155</v>
      </c>
      <c r="D536" s="104">
        <v>1</v>
      </c>
    </row>
    <row r="537" spans="1:4">
      <c r="A537" s="101">
        <v>330</v>
      </c>
      <c r="B537" s="102">
        <v>1075</v>
      </c>
      <c r="C537" s="103" t="s">
        <v>155</v>
      </c>
      <c r="D537" s="104">
        <v>2</v>
      </c>
    </row>
    <row r="538" spans="1:4">
      <c r="A538" s="101">
        <v>330</v>
      </c>
      <c r="B538" s="102">
        <v>1076</v>
      </c>
      <c r="C538" s="103" t="s">
        <v>155</v>
      </c>
      <c r="D538" s="104">
        <v>1</v>
      </c>
    </row>
    <row r="539" spans="1:4">
      <c r="A539" s="101">
        <v>330</v>
      </c>
      <c r="B539" s="102">
        <v>1077</v>
      </c>
      <c r="C539" s="103" t="s">
        <v>155</v>
      </c>
      <c r="D539" s="104">
        <v>2</v>
      </c>
    </row>
    <row r="540" spans="1:4">
      <c r="A540" s="101">
        <v>331</v>
      </c>
      <c r="B540" s="102">
        <v>1167</v>
      </c>
      <c r="C540" s="103" t="s">
        <v>155</v>
      </c>
      <c r="D540" s="104">
        <v>1</v>
      </c>
    </row>
    <row r="541" spans="1:4">
      <c r="A541" s="101">
        <v>331</v>
      </c>
      <c r="B541" s="102">
        <v>1168</v>
      </c>
      <c r="C541" s="103" t="s">
        <v>155</v>
      </c>
      <c r="D541" s="104">
        <v>1</v>
      </c>
    </row>
    <row r="542" spans="1:4">
      <c r="A542" s="101">
        <v>331</v>
      </c>
      <c r="B542" s="102">
        <v>1169</v>
      </c>
      <c r="C542" s="103" t="s">
        <v>155</v>
      </c>
      <c r="D542" s="104">
        <v>2</v>
      </c>
    </row>
    <row r="543" spans="1:4">
      <c r="A543" s="101">
        <v>332</v>
      </c>
      <c r="B543" s="102">
        <v>1235</v>
      </c>
      <c r="C543" s="103" t="s">
        <v>155</v>
      </c>
      <c r="D543" s="104" t="s">
        <v>310</v>
      </c>
    </row>
    <row r="544" spans="1:4">
      <c r="A544" s="101">
        <v>332</v>
      </c>
      <c r="B544" s="102">
        <v>1236</v>
      </c>
      <c r="C544" s="103" t="s">
        <v>155</v>
      </c>
      <c r="D544" s="104" t="s">
        <v>310</v>
      </c>
    </row>
    <row r="545" spans="1:4">
      <c r="A545" s="101">
        <v>332</v>
      </c>
      <c r="B545" s="102">
        <v>1237</v>
      </c>
      <c r="C545" s="103" t="s">
        <v>155</v>
      </c>
      <c r="D545" s="104" t="s">
        <v>310</v>
      </c>
    </row>
    <row r="546" spans="1:4">
      <c r="A546" s="101">
        <v>334</v>
      </c>
      <c r="B546" s="102">
        <v>1131</v>
      </c>
      <c r="C546" s="103" t="s">
        <v>156</v>
      </c>
      <c r="D546" s="104">
        <v>1</v>
      </c>
    </row>
    <row r="547" spans="1:4">
      <c r="A547" s="101">
        <v>334</v>
      </c>
      <c r="B547" s="102">
        <v>1132</v>
      </c>
      <c r="C547" s="103" t="s">
        <v>156</v>
      </c>
      <c r="D547" s="104">
        <v>1</v>
      </c>
    </row>
    <row r="548" spans="1:4">
      <c r="A548" s="101">
        <v>334</v>
      </c>
      <c r="B548" s="102">
        <v>1133</v>
      </c>
      <c r="C548" s="103" t="s">
        <v>156</v>
      </c>
      <c r="D548" s="104">
        <v>2</v>
      </c>
    </row>
    <row r="549" spans="1:4">
      <c r="A549" s="101">
        <v>335</v>
      </c>
      <c r="B549" s="102">
        <v>18</v>
      </c>
      <c r="C549" s="103" t="s">
        <v>157</v>
      </c>
      <c r="D549" s="104">
        <v>1</v>
      </c>
    </row>
    <row r="550" spans="1:4">
      <c r="A550" s="101">
        <v>336</v>
      </c>
      <c r="B550" s="102">
        <v>20</v>
      </c>
      <c r="C550" s="103" t="s">
        <v>158</v>
      </c>
      <c r="D550" s="104" t="s">
        <v>72</v>
      </c>
    </row>
    <row r="551" spans="1:4">
      <c r="A551" s="101">
        <v>337</v>
      </c>
      <c r="B551" s="102">
        <v>82</v>
      </c>
      <c r="C551" s="103" t="s">
        <v>158</v>
      </c>
      <c r="D551" s="104" t="s">
        <v>72</v>
      </c>
    </row>
    <row r="552" spans="1:4">
      <c r="A552" s="101">
        <v>338</v>
      </c>
      <c r="B552" s="102">
        <v>1365</v>
      </c>
      <c r="C552" s="103" t="s">
        <v>159</v>
      </c>
      <c r="D552" s="104">
        <v>2</v>
      </c>
    </row>
    <row r="553" spans="1:4">
      <c r="A553" s="101">
        <v>338</v>
      </c>
      <c r="B553" s="102">
        <v>1366</v>
      </c>
      <c r="C553" s="103" t="s">
        <v>159</v>
      </c>
      <c r="D553" s="104">
        <v>1</v>
      </c>
    </row>
    <row r="554" spans="1:4">
      <c r="A554" s="101">
        <v>339</v>
      </c>
      <c r="B554" s="102">
        <v>1025</v>
      </c>
      <c r="C554" s="103" t="s">
        <v>160</v>
      </c>
      <c r="D554" s="104" t="s">
        <v>72</v>
      </c>
    </row>
    <row r="555" spans="1:4">
      <c r="A555" s="101">
        <v>340</v>
      </c>
      <c r="B555" s="102">
        <v>1030</v>
      </c>
      <c r="C555" s="103" t="s">
        <v>160</v>
      </c>
      <c r="D555" s="104" t="s">
        <v>72</v>
      </c>
    </row>
    <row r="556" spans="1:4">
      <c r="A556" s="101">
        <v>341</v>
      </c>
      <c r="B556" s="102">
        <v>1032</v>
      </c>
      <c r="C556" s="103" t="s">
        <v>160</v>
      </c>
      <c r="D556" s="104" t="s">
        <v>72</v>
      </c>
    </row>
    <row r="557" spans="1:4">
      <c r="A557" s="101">
        <v>342</v>
      </c>
      <c r="B557" s="102">
        <v>1123</v>
      </c>
      <c r="C557" s="103" t="s">
        <v>161</v>
      </c>
      <c r="D557" s="104">
        <v>2</v>
      </c>
    </row>
    <row r="558" spans="1:4">
      <c r="A558" s="101">
        <v>343</v>
      </c>
      <c r="B558" s="102">
        <v>1134</v>
      </c>
      <c r="C558" s="103" t="s">
        <v>162</v>
      </c>
      <c r="D558" s="104">
        <v>2</v>
      </c>
    </row>
    <row r="559" spans="1:4">
      <c r="A559" s="101">
        <v>344</v>
      </c>
      <c r="B559" s="102">
        <v>1135</v>
      </c>
      <c r="C559" s="103" t="s">
        <v>163</v>
      </c>
      <c r="D559" s="104">
        <v>1</v>
      </c>
    </row>
    <row r="560" spans="1:4">
      <c r="A560" s="101">
        <v>344</v>
      </c>
      <c r="B560" s="102">
        <v>1136</v>
      </c>
      <c r="C560" s="103" t="s">
        <v>163</v>
      </c>
      <c r="D560" s="104" t="s">
        <v>72</v>
      </c>
    </row>
    <row r="561" spans="1:4">
      <c r="A561" s="101">
        <v>344</v>
      </c>
      <c r="B561" s="102">
        <v>1137</v>
      </c>
      <c r="C561" s="103" t="s">
        <v>163</v>
      </c>
      <c r="D561" s="104">
        <v>2</v>
      </c>
    </row>
    <row r="562" spans="1:4">
      <c r="A562" s="101">
        <v>345</v>
      </c>
      <c r="B562" s="102">
        <v>1138</v>
      </c>
      <c r="C562" s="103" t="s">
        <v>164</v>
      </c>
      <c r="D562" s="104">
        <v>2</v>
      </c>
    </row>
    <row r="563" spans="1:4">
      <c r="A563" s="101">
        <v>346</v>
      </c>
      <c r="B563" s="102">
        <v>1130</v>
      </c>
      <c r="C563" s="103" t="s">
        <v>165</v>
      </c>
      <c r="D563" s="104" t="s">
        <v>312</v>
      </c>
    </row>
    <row r="564" spans="1:4">
      <c r="A564" s="101">
        <v>347</v>
      </c>
      <c r="B564" s="102">
        <v>48</v>
      </c>
      <c r="C564" s="103" t="s">
        <v>166</v>
      </c>
      <c r="D564" s="104" t="s">
        <v>72</v>
      </c>
    </row>
    <row r="565" spans="1:4">
      <c r="A565" s="101">
        <v>348</v>
      </c>
      <c r="B565" s="102">
        <v>49</v>
      </c>
      <c r="C565" s="103" t="s">
        <v>166</v>
      </c>
      <c r="D565" s="104" t="s">
        <v>72</v>
      </c>
    </row>
    <row r="566" spans="1:4">
      <c r="A566" s="101">
        <v>349</v>
      </c>
      <c r="B566" s="102">
        <v>50</v>
      </c>
      <c r="C566" s="103" t="s">
        <v>110</v>
      </c>
      <c r="D566" s="104">
        <v>1</v>
      </c>
    </row>
    <row r="567" spans="1:4">
      <c r="A567" s="101">
        <v>349</v>
      </c>
      <c r="B567" s="102">
        <v>222</v>
      </c>
      <c r="C567" s="103" t="s">
        <v>110</v>
      </c>
      <c r="D567" s="104">
        <v>2</v>
      </c>
    </row>
    <row r="568" spans="1:4">
      <c r="A568" s="101">
        <v>350</v>
      </c>
      <c r="B568" s="102">
        <v>1047</v>
      </c>
      <c r="C568" s="103" t="s">
        <v>167</v>
      </c>
      <c r="D568" s="104" t="s">
        <v>72</v>
      </c>
    </row>
    <row r="569" spans="1:4">
      <c r="A569" s="101">
        <v>351</v>
      </c>
      <c r="B569" s="102">
        <v>1082</v>
      </c>
      <c r="C569" s="103" t="s">
        <v>168</v>
      </c>
      <c r="D569" s="104">
        <v>1</v>
      </c>
    </row>
    <row r="570" spans="1:4">
      <c r="A570" s="101">
        <v>352</v>
      </c>
      <c r="B570" s="102">
        <v>1097</v>
      </c>
      <c r="C570" s="103" t="s">
        <v>169</v>
      </c>
      <c r="D570" s="104">
        <v>1</v>
      </c>
    </row>
    <row r="571" spans="1:4">
      <c r="A571" s="101">
        <v>353</v>
      </c>
      <c r="B571" s="102">
        <v>1103</v>
      </c>
      <c r="C571" s="103" t="s">
        <v>170</v>
      </c>
      <c r="D571" s="104">
        <v>1</v>
      </c>
    </row>
    <row r="572" spans="1:4">
      <c r="A572" s="101">
        <v>354</v>
      </c>
      <c r="B572" s="102">
        <v>64</v>
      </c>
      <c r="C572" s="103" t="s">
        <v>86</v>
      </c>
      <c r="D572" s="104" t="s">
        <v>310</v>
      </c>
    </row>
    <row r="573" spans="1:4">
      <c r="A573" s="101">
        <v>355</v>
      </c>
      <c r="B573" s="102">
        <v>1392</v>
      </c>
      <c r="C573" s="103" t="s">
        <v>171</v>
      </c>
      <c r="D573" s="104">
        <v>1</v>
      </c>
    </row>
    <row r="574" spans="1:4">
      <c r="A574" s="101">
        <v>355</v>
      </c>
      <c r="B574" s="102">
        <v>1393</v>
      </c>
      <c r="C574" s="103" t="s">
        <v>171</v>
      </c>
      <c r="D574" s="104">
        <v>1</v>
      </c>
    </row>
    <row r="575" spans="1:4">
      <c r="A575" s="101">
        <v>357</v>
      </c>
      <c r="B575" s="102">
        <v>1200</v>
      </c>
      <c r="C575" s="103" t="s">
        <v>172</v>
      </c>
      <c r="D575" s="104" t="s">
        <v>310</v>
      </c>
    </row>
    <row r="576" spans="1:4">
      <c r="A576" s="101">
        <v>357</v>
      </c>
      <c r="B576" s="102">
        <v>1201</v>
      </c>
      <c r="C576" s="103" t="s">
        <v>172</v>
      </c>
      <c r="D576" s="104" t="s">
        <v>310</v>
      </c>
    </row>
    <row r="577" spans="1:4">
      <c r="A577" s="101">
        <v>358</v>
      </c>
      <c r="B577" s="102">
        <v>1202</v>
      </c>
      <c r="C577" s="103" t="s">
        <v>172</v>
      </c>
      <c r="D577" s="104" t="s">
        <v>310</v>
      </c>
    </row>
    <row r="578" spans="1:4">
      <c r="A578" s="101">
        <v>358</v>
      </c>
      <c r="B578" s="102">
        <v>1203</v>
      </c>
      <c r="C578" s="103" t="s">
        <v>172</v>
      </c>
      <c r="D578" s="104" t="s">
        <v>310</v>
      </c>
    </row>
    <row r="579" spans="1:4">
      <c r="A579" s="101">
        <v>359</v>
      </c>
      <c r="B579" s="102">
        <v>1204</v>
      </c>
      <c r="C579" s="103" t="s">
        <v>172</v>
      </c>
      <c r="D579" s="104" t="s">
        <v>310</v>
      </c>
    </row>
    <row r="580" spans="1:4">
      <c r="A580" s="101">
        <v>359</v>
      </c>
      <c r="B580" s="102">
        <v>1205</v>
      </c>
      <c r="C580" s="103" t="s">
        <v>172</v>
      </c>
      <c r="D580" s="104" t="s">
        <v>310</v>
      </c>
    </row>
    <row r="581" spans="1:4">
      <c r="A581" s="101">
        <v>360</v>
      </c>
      <c r="B581" s="102">
        <v>1206</v>
      </c>
      <c r="C581" s="103" t="s">
        <v>172</v>
      </c>
      <c r="D581" s="104" t="s">
        <v>310</v>
      </c>
    </row>
    <row r="582" spans="1:4">
      <c r="A582" s="101">
        <v>360</v>
      </c>
      <c r="B582" s="102">
        <v>1207</v>
      </c>
      <c r="C582" s="103" t="s">
        <v>172</v>
      </c>
      <c r="D582" s="104" t="s">
        <v>310</v>
      </c>
    </row>
    <row r="583" spans="1:4">
      <c r="A583" s="101">
        <v>361</v>
      </c>
      <c r="B583" s="102">
        <v>1208</v>
      </c>
      <c r="C583" s="103" t="s">
        <v>172</v>
      </c>
      <c r="D583" s="104" t="s">
        <v>310</v>
      </c>
    </row>
    <row r="584" spans="1:4">
      <c r="A584" s="101">
        <v>361</v>
      </c>
      <c r="B584" s="102">
        <v>1209</v>
      </c>
      <c r="C584" s="103" t="s">
        <v>172</v>
      </c>
      <c r="D584" s="104" t="s">
        <v>310</v>
      </c>
    </row>
    <row r="585" spans="1:4">
      <c r="A585" s="101">
        <v>362</v>
      </c>
      <c r="B585" s="102">
        <v>1210</v>
      </c>
      <c r="C585" s="103" t="s">
        <v>172</v>
      </c>
      <c r="D585" s="104" t="s">
        <v>310</v>
      </c>
    </row>
    <row r="586" spans="1:4">
      <c r="A586" s="101">
        <v>362</v>
      </c>
      <c r="B586" s="102">
        <v>1211</v>
      </c>
      <c r="C586" s="103" t="s">
        <v>172</v>
      </c>
      <c r="D586" s="104" t="s">
        <v>310</v>
      </c>
    </row>
    <row r="587" spans="1:4">
      <c r="A587" s="101">
        <v>363</v>
      </c>
      <c r="B587" s="102">
        <v>1212</v>
      </c>
      <c r="C587" s="103" t="s">
        <v>172</v>
      </c>
      <c r="D587" s="104" t="s">
        <v>310</v>
      </c>
    </row>
    <row r="588" spans="1:4">
      <c r="A588" s="101">
        <v>363</v>
      </c>
      <c r="B588" s="102">
        <v>1213</v>
      </c>
      <c r="C588" s="103" t="s">
        <v>172</v>
      </c>
      <c r="D588" s="104" t="s">
        <v>310</v>
      </c>
    </row>
    <row r="589" spans="1:4">
      <c r="A589" s="101">
        <v>364</v>
      </c>
      <c r="B589" s="102">
        <v>1214</v>
      </c>
      <c r="C589" s="103" t="s">
        <v>172</v>
      </c>
      <c r="D589" s="104" t="s">
        <v>310</v>
      </c>
    </row>
    <row r="590" spans="1:4">
      <c r="A590" s="101">
        <v>364</v>
      </c>
      <c r="B590" s="102">
        <v>1215</v>
      </c>
      <c r="C590" s="103" t="s">
        <v>172</v>
      </c>
      <c r="D590" s="104" t="s">
        <v>310</v>
      </c>
    </row>
    <row r="591" spans="1:4">
      <c r="A591" s="101">
        <v>365</v>
      </c>
      <c r="B591" s="102">
        <v>1216</v>
      </c>
      <c r="C591" s="103" t="s">
        <v>172</v>
      </c>
      <c r="D591" s="104" t="s">
        <v>310</v>
      </c>
    </row>
    <row r="592" spans="1:4">
      <c r="A592" s="101">
        <v>365</v>
      </c>
      <c r="B592" s="102">
        <v>1217</v>
      </c>
      <c r="C592" s="103" t="s">
        <v>172</v>
      </c>
      <c r="D592" s="104" t="s">
        <v>310</v>
      </c>
    </row>
    <row r="593" spans="1:4">
      <c r="A593" s="101">
        <v>366</v>
      </c>
      <c r="B593" s="102">
        <v>1218</v>
      </c>
      <c r="C593" s="103" t="s">
        <v>172</v>
      </c>
      <c r="D593" s="104" t="s">
        <v>310</v>
      </c>
    </row>
    <row r="594" spans="1:4">
      <c r="A594" s="101">
        <v>366</v>
      </c>
      <c r="B594" s="102">
        <v>1219</v>
      </c>
      <c r="C594" s="103" t="s">
        <v>172</v>
      </c>
      <c r="D594" s="104" t="s">
        <v>310</v>
      </c>
    </row>
    <row r="595" spans="1:4">
      <c r="A595" s="101">
        <v>367</v>
      </c>
      <c r="B595" s="102">
        <v>1220</v>
      </c>
      <c r="C595" s="103" t="s">
        <v>172</v>
      </c>
      <c r="D595" s="104" t="s">
        <v>310</v>
      </c>
    </row>
    <row r="596" spans="1:4">
      <c r="A596" s="101">
        <v>367</v>
      </c>
      <c r="B596" s="102">
        <v>1221</v>
      </c>
      <c r="C596" s="103" t="s">
        <v>172</v>
      </c>
      <c r="D596" s="104" t="s">
        <v>310</v>
      </c>
    </row>
    <row r="597" spans="1:4">
      <c r="A597" s="101">
        <v>368</v>
      </c>
      <c r="B597" s="102">
        <v>1222</v>
      </c>
      <c r="C597" s="103" t="s">
        <v>172</v>
      </c>
      <c r="D597" s="104" t="s">
        <v>310</v>
      </c>
    </row>
    <row r="598" spans="1:4">
      <c r="A598" s="101">
        <v>368</v>
      </c>
      <c r="B598" s="102">
        <v>1223</v>
      </c>
      <c r="C598" s="103" t="s">
        <v>172</v>
      </c>
      <c r="D598" s="104" t="s">
        <v>310</v>
      </c>
    </row>
    <row r="599" spans="1:4">
      <c r="A599" s="101">
        <v>369</v>
      </c>
      <c r="B599" s="102">
        <v>1224</v>
      </c>
      <c r="C599" s="103" t="s">
        <v>172</v>
      </c>
      <c r="D599" s="104" t="s">
        <v>310</v>
      </c>
    </row>
    <row r="600" spans="1:4">
      <c r="A600" s="101">
        <v>369</v>
      </c>
      <c r="B600" s="102">
        <v>1225</v>
      </c>
      <c r="C600" s="103" t="s">
        <v>172</v>
      </c>
      <c r="D600" s="104" t="s">
        <v>310</v>
      </c>
    </row>
    <row r="601" spans="1:4">
      <c r="A601" s="101">
        <v>370</v>
      </c>
      <c r="B601" s="102">
        <v>1226</v>
      </c>
      <c r="C601" s="103" t="s">
        <v>172</v>
      </c>
      <c r="D601" s="104" t="s">
        <v>310</v>
      </c>
    </row>
    <row r="602" spans="1:4">
      <c r="A602" s="101">
        <v>370</v>
      </c>
      <c r="B602" s="102">
        <v>1227</v>
      </c>
      <c r="C602" s="103" t="s">
        <v>172</v>
      </c>
      <c r="D602" s="104" t="s">
        <v>310</v>
      </c>
    </row>
    <row r="603" spans="1:4">
      <c r="A603" s="101">
        <v>371</v>
      </c>
      <c r="B603" s="102">
        <v>1228</v>
      </c>
      <c r="C603" s="103" t="s">
        <v>172</v>
      </c>
      <c r="D603" s="104" t="s">
        <v>310</v>
      </c>
    </row>
    <row r="604" spans="1:4">
      <c r="A604" s="101">
        <v>371</v>
      </c>
      <c r="B604" s="102">
        <v>1229</v>
      </c>
      <c r="C604" s="103" t="s">
        <v>172</v>
      </c>
      <c r="D604" s="104" t="s">
        <v>310</v>
      </c>
    </row>
    <row r="605" spans="1:4">
      <c r="A605" s="101">
        <v>372</v>
      </c>
      <c r="B605" s="102">
        <v>1180</v>
      </c>
      <c r="C605" s="103" t="s">
        <v>152</v>
      </c>
      <c r="D605" s="104">
        <v>1</v>
      </c>
    </row>
    <row r="606" spans="1:4">
      <c r="A606" s="101">
        <v>372</v>
      </c>
      <c r="B606" s="102">
        <v>1181</v>
      </c>
      <c r="C606" s="103" t="s">
        <v>152</v>
      </c>
      <c r="D606" s="104">
        <v>1</v>
      </c>
    </row>
    <row r="607" spans="1:4">
      <c r="A607" s="101">
        <v>373</v>
      </c>
      <c r="B607" s="102">
        <v>31</v>
      </c>
      <c r="C607" s="103" t="s">
        <v>98</v>
      </c>
      <c r="D607" s="104">
        <v>1</v>
      </c>
    </row>
    <row r="608" spans="1:4">
      <c r="A608" s="101">
        <v>373</v>
      </c>
      <c r="B608" s="102">
        <v>213</v>
      </c>
      <c r="C608" s="103" t="s">
        <v>98</v>
      </c>
      <c r="D608" s="104">
        <v>2</v>
      </c>
    </row>
    <row r="609" spans="1:4">
      <c r="A609" s="101">
        <v>374</v>
      </c>
      <c r="B609" s="102">
        <v>30</v>
      </c>
      <c r="C609" s="103" t="s">
        <v>98</v>
      </c>
      <c r="D609" s="104">
        <v>1</v>
      </c>
    </row>
    <row r="610" spans="1:4">
      <c r="A610" s="101">
        <v>374</v>
      </c>
      <c r="B610" s="102">
        <v>214</v>
      </c>
      <c r="C610" s="103" t="s">
        <v>98</v>
      </c>
      <c r="D610" s="104">
        <v>2</v>
      </c>
    </row>
    <row r="611" spans="1:4">
      <c r="A611" s="101">
        <v>375</v>
      </c>
      <c r="B611" s="102">
        <v>32</v>
      </c>
      <c r="C611" s="103" t="s">
        <v>98</v>
      </c>
      <c r="D611" s="104">
        <v>1</v>
      </c>
    </row>
    <row r="612" spans="1:4">
      <c r="A612" s="101">
        <v>375</v>
      </c>
      <c r="B612" s="102">
        <v>215</v>
      </c>
      <c r="C612" s="103" t="s">
        <v>98</v>
      </c>
      <c r="D612" s="104">
        <v>2</v>
      </c>
    </row>
    <row r="613" spans="1:4">
      <c r="A613" s="101">
        <v>376</v>
      </c>
      <c r="B613" s="102">
        <v>34</v>
      </c>
      <c r="C613" s="103" t="s">
        <v>98</v>
      </c>
      <c r="D613" s="104">
        <v>1</v>
      </c>
    </row>
    <row r="614" spans="1:4">
      <c r="A614" s="101">
        <v>376</v>
      </c>
      <c r="B614" s="102">
        <v>216</v>
      </c>
      <c r="C614" s="103" t="s">
        <v>98</v>
      </c>
      <c r="D614" s="104">
        <v>2</v>
      </c>
    </row>
    <row r="615" spans="1:4">
      <c r="A615" s="101">
        <v>377</v>
      </c>
      <c r="B615" s="102">
        <v>35</v>
      </c>
      <c r="C615" s="103" t="s">
        <v>98</v>
      </c>
      <c r="D615" s="104">
        <v>1</v>
      </c>
    </row>
    <row r="616" spans="1:4">
      <c r="A616" s="101">
        <v>377</v>
      </c>
      <c r="B616" s="102">
        <v>217</v>
      </c>
      <c r="C616" s="103" t="s">
        <v>98</v>
      </c>
      <c r="D616" s="104">
        <v>2</v>
      </c>
    </row>
    <row r="617" spans="1:4">
      <c r="A617" s="101">
        <v>378</v>
      </c>
      <c r="B617" s="102">
        <v>36</v>
      </c>
      <c r="C617" s="103" t="s">
        <v>98</v>
      </c>
      <c r="D617" s="104">
        <v>1</v>
      </c>
    </row>
    <row r="618" spans="1:4">
      <c r="A618" s="101">
        <v>378</v>
      </c>
      <c r="B618" s="102">
        <v>218</v>
      </c>
      <c r="C618" s="103" t="s">
        <v>98</v>
      </c>
      <c r="D618" s="104">
        <v>2</v>
      </c>
    </row>
    <row r="619" spans="1:4">
      <c r="A619" s="101">
        <v>380</v>
      </c>
      <c r="B619" s="102">
        <v>37</v>
      </c>
      <c r="C619" s="103" t="s">
        <v>98</v>
      </c>
      <c r="D619" s="104">
        <v>1</v>
      </c>
    </row>
    <row r="620" spans="1:4">
      <c r="A620" s="101">
        <v>380</v>
      </c>
      <c r="B620" s="102">
        <v>220</v>
      </c>
      <c r="C620" s="103" t="s">
        <v>98</v>
      </c>
      <c r="D620" s="104">
        <v>2</v>
      </c>
    </row>
    <row r="621" spans="1:4">
      <c r="A621" s="101">
        <v>381</v>
      </c>
      <c r="B621" s="102">
        <v>1170</v>
      </c>
      <c r="C621" s="103" t="s">
        <v>98</v>
      </c>
      <c r="D621" s="104">
        <v>2</v>
      </c>
    </row>
    <row r="622" spans="1:4">
      <c r="A622" s="101">
        <v>381</v>
      </c>
      <c r="B622" s="102">
        <v>1171</v>
      </c>
      <c r="C622" s="103" t="s">
        <v>98</v>
      </c>
      <c r="D622" s="104">
        <v>1</v>
      </c>
    </row>
    <row r="623" spans="1:4">
      <c r="A623" s="101">
        <v>382</v>
      </c>
      <c r="B623" s="102">
        <v>1172</v>
      </c>
      <c r="C623" s="103" t="s">
        <v>98</v>
      </c>
      <c r="D623" s="104">
        <v>2</v>
      </c>
    </row>
    <row r="624" spans="1:4">
      <c r="A624" s="101">
        <v>382</v>
      </c>
      <c r="B624" s="102">
        <v>1173</v>
      </c>
      <c r="C624" s="103" t="s">
        <v>98</v>
      </c>
      <c r="D624" s="104">
        <v>1</v>
      </c>
    </row>
    <row r="625" spans="1:4">
      <c r="A625" s="101">
        <v>384</v>
      </c>
      <c r="B625" s="102">
        <v>1185</v>
      </c>
      <c r="C625" s="103" t="s">
        <v>110</v>
      </c>
      <c r="D625" s="104">
        <v>1</v>
      </c>
    </row>
    <row r="626" spans="1:4">
      <c r="A626" s="101">
        <v>384</v>
      </c>
      <c r="B626" s="102">
        <v>1186</v>
      </c>
      <c r="C626" s="103" t="s">
        <v>110</v>
      </c>
      <c r="D626" s="104">
        <v>2</v>
      </c>
    </row>
    <row r="627" spans="1:4">
      <c r="A627" s="101">
        <v>385</v>
      </c>
      <c r="B627" s="102">
        <v>1260</v>
      </c>
      <c r="C627" s="103" t="s">
        <v>98</v>
      </c>
      <c r="D627" s="104" t="s">
        <v>310</v>
      </c>
    </row>
    <row r="628" spans="1:4">
      <c r="A628" s="101">
        <v>385</v>
      </c>
      <c r="B628" s="102">
        <v>1261</v>
      </c>
      <c r="C628" s="103" t="s">
        <v>98</v>
      </c>
      <c r="D628" s="104" t="s">
        <v>310</v>
      </c>
    </row>
    <row r="629" spans="1:4">
      <c r="A629" s="101">
        <v>386</v>
      </c>
      <c r="B629" s="102">
        <v>1184</v>
      </c>
      <c r="C629" s="103" t="s">
        <v>79</v>
      </c>
      <c r="D629" s="104" t="s">
        <v>72</v>
      </c>
    </row>
    <row r="630" spans="1:4">
      <c r="A630" s="101">
        <v>387</v>
      </c>
      <c r="B630" s="102">
        <v>1183</v>
      </c>
      <c r="C630" s="103" t="s">
        <v>103</v>
      </c>
      <c r="D630" s="104" t="s">
        <v>72</v>
      </c>
    </row>
    <row r="631" spans="1:4">
      <c r="A631" s="101">
        <v>388</v>
      </c>
      <c r="B631" s="102">
        <v>1262</v>
      </c>
      <c r="C631" s="103" t="s">
        <v>98</v>
      </c>
      <c r="D631" s="104" t="s">
        <v>310</v>
      </c>
    </row>
    <row r="632" spans="1:4">
      <c r="A632" s="101">
        <v>388</v>
      </c>
      <c r="B632" s="102">
        <v>1263</v>
      </c>
      <c r="C632" s="103" t="s">
        <v>98</v>
      </c>
      <c r="D632" s="104" t="s">
        <v>310</v>
      </c>
    </row>
    <row r="633" spans="1:4">
      <c r="A633" s="101">
        <v>389</v>
      </c>
      <c r="B633" s="102">
        <v>1182</v>
      </c>
      <c r="C633" s="103" t="s">
        <v>89</v>
      </c>
      <c r="D633" s="104" t="s">
        <v>72</v>
      </c>
    </row>
    <row r="634" spans="1:4">
      <c r="A634" s="101">
        <v>390</v>
      </c>
      <c r="B634" s="102">
        <v>1291</v>
      </c>
      <c r="C634" s="103" t="s">
        <v>98</v>
      </c>
      <c r="D634" s="104">
        <v>2</v>
      </c>
    </row>
    <row r="635" spans="1:4">
      <c r="A635" s="101">
        <v>390</v>
      </c>
      <c r="B635" s="102">
        <v>1292</v>
      </c>
      <c r="C635" s="103" t="s">
        <v>98</v>
      </c>
      <c r="D635" s="104">
        <v>1</v>
      </c>
    </row>
    <row r="636" spans="1:4">
      <c r="A636" s="101">
        <v>391</v>
      </c>
      <c r="B636" s="102">
        <v>29</v>
      </c>
      <c r="C636" s="103" t="s">
        <v>173</v>
      </c>
      <c r="D636" s="104" t="s">
        <v>72</v>
      </c>
    </row>
    <row r="637" spans="1:4">
      <c r="A637" s="101">
        <v>392</v>
      </c>
      <c r="B637" s="102">
        <v>90</v>
      </c>
      <c r="C637" s="103" t="s">
        <v>174</v>
      </c>
      <c r="D637" s="104">
        <v>1</v>
      </c>
    </row>
    <row r="638" spans="1:4">
      <c r="A638" s="101">
        <v>393</v>
      </c>
      <c r="B638" s="102">
        <v>1</v>
      </c>
      <c r="C638" s="103" t="s">
        <v>175</v>
      </c>
      <c r="D638" s="104">
        <v>1</v>
      </c>
    </row>
    <row r="639" spans="1:4">
      <c r="A639" s="101">
        <v>394</v>
      </c>
      <c r="B639" s="102">
        <v>1176</v>
      </c>
      <c r="C639" s="103" t="s">
        <v>131</v>
      </c>
      <c r="D639" s="104">
        <v>1</v>
      </c>
    </row>
    <row r="640" spans="1:4">
      <c r="A640" s="101">
        <v>394</v>
      </c>
      <c r="B640" s="102">
        <v>1177</v>
      </c>
      <c r="C640" s="103" t="s">
        <v>131</v>
      </c>
      <c r="D640" s="104">
        <v>2</v>
      </c>
    </row>
    <row r="641" spans="1:4">
      <c r="A641" s="101">
        <v>395</v>
      </c>
      <c r="B641" s="102">
        <v>1044</v>
      </c>
      <c r="C641" s="103" t="s">
        <v>176</v>
      </c>
      <c r="D641" s="104">
        <v>2</v>
      </c>
    </row>
    <row r="642" spans="1:4">
      <c r="A642" s="101">
        <v>395</v>
      </c>
      <c r="B642" s="102">
        <v>1045</v>
      </c>
      <c r="C642" s="103" t="s">
        <v>176</v>
      </c>
      <c r="D642" s="104">
        <v>1</v>
      </c>
    </row>
    <row r="643" spans="1:4">
      <c r="A643" s="101">
        <v>395</v>
      </c>
      <c r="B643" s="102">
        <v>1046</v>
      </c>
      <c r="C643" s="103" t="s">
        <v>176</v>
      </c>
      <c r="D643" s="104">
        <v>1</v>
      </c>
    </row>
    <row r="644" spans="1:4">
      <c r="A644" s="101">
        <v>396</v>
      </c>
      <c r="B644" s="102">
        <v>1323</v>
      </c>
      <c r="C644" s="103" t="s">
        <v>108</v>
      </c>
      <c r="D644" s="104">
        <v>1</v>
      </c>
    </row>
    <row r="645" spans="1:4">
      <c r="A645" s="101">
        <v>397</v>
      </c>
      <c r="B645" s="102">
        <v>1346</v>
      </c>
      <c r="C645" s="103" t="s">
        <v>177</v>
      </c>
      <c r="D645" s="104">
        <v>1</v>
      </c>
    </row>
    <row r="646" spans="1:4">
      <c r="A646" s="101">
        <v>398</v>
      </c>
      <c r="B646" s="102">
        <v>72</v>
      </c>
      <c r="C646" s="103" t="s">
        <v>178</v>
      </c>
      <c r="D646" s="104">
        <v>2</v>
      </c>
    </row>
    <row r="647" spans="1:4">
      <c r="A647" s="101">
        <v>399</v>
      </c>
      <c r="B647" s="102">
        <v>27</v>
      </c>
      <c r="C647" s="103" t="s">
        <v>179</v>
      </c>
      <c r="D647" s="104" t="s">
        <v>318</v>
      </c>
    </row>
    <row r="648" spans="1:4">
      <c r="A648" s="101">
        <v>400</v>
      </c>
      <c r="B648" s="102">
        <v>58</v>
      </c>
      <c r="C648" s="103" t="s">
        <v>130</v>
      </c>
      <c r="D648" s="104">
        <v>1</v>
      </c>
    </row>
    <row r="649" spans="1:4">
      <c r="A649" s="101">
        <v>400</v>
      </c>
      <c r="B649" s="102">
        <v>190</v>
      </c>
      <c r="C649" s="103" t="s">
        <v>130</v>
      </c>
      <c r="D649" s="104" t="s">
        <v>315</v>
      </c>
    </row>
    <row r="650" spans="1:4">
      <c r="A650" s="101">
        <v>401</v>
      </c>
      <c r="B650" s="102">
        <v>1157</v>
      </c>
      <c r="C650" s="103" t="s">
        <v>180</v>
      </c>
      <c r="D650" s="104" t="s">
        <v>72</v>
      </c>
    </row>
    <row r="651" spans="1:4">
      <c r="A651" s="101">
        <v>403</v>
      </c>
      <c r="B651" s="102">
        <v>1178</v>
      </c>
      <c r="C651" s="103" t="s">
        <v>85</v>
      </c>
      <c r="D651" s="104">
        <v>1</v>
      </c>
    </row>
    <row r="652" spans="1:4">
      <c r="A652" s="101">
        <v>403</v>
      </c>
      <c r="B652" s="102">
        <v>1179</v>
      </c>
      <c r="C652" s="103" t="s">
        <v>85</v>
      </c>
      <c r="D652" s="104">
        <v>2</v>
      </c>
    </row>
    <row r="653" spans="1:4">
      <c r="A653" s="101">
        <v>404</v>
      </c>
      <c r="B653" s="102">
        <v>1161</v>
      </c>
      <c r="C653" s="103" t="s">
        <v>181</v>
      </c>
      <c r="D653" s="104">
        <v>2</v>
      </c>
    </row>
    <row r="654" spans="1:4">
      <c r="A654" s="101">
        <v>404</v>
      </c>
      <c r="B654" s="102">
        <v>1162</v>
      </c>
      <c r="C654" s="103" t="s">
        <v>181</v>
      </c>
      <c r="D654" s="104">
        <v>1</v>
      </c>
    </row>
    <row r="655" spans="1:4">
      <c r="A655" s="101">
        <v>405</v>
      </c>
      <c r="B655" s="102">
        <v>1163</v>
      </c>
      <c r="C655" s="103" t="s">
        <v>182</v>
      </c>
      <c r="D655" s="104" t="s">
        <v>72</v>
      </c>
    </row>
    <row r="656" spans="1:4">
      <c r="A656" s="101">
        <v>406</v>
      </c>
      <c r="B656" s="102">
        <v>77</v>
      </c>
      <c r="C656" s="103" t="s">
        <v>183</v>
      </c>
      <c r="D656" s="104" t="s">
        <v>72</v>
      </c>
    </row>
    <row r="657" spans="1:4">
      <c r="A657" s="101">
        <v>407</v>
      </c>
      <c r="B657" s="102">
        <v>81</v>
      </c>
      <c r="C657" s="103" t="s">
        <v>184</v>
      </c>
      <c r="D657" s="104" t="s">
        <v>72</v>
      </c>
    </row>
    <row r="658" spans="1:4">
      <c r="A658" s="101">
        <v>408</v>
      </c>
      <c r="B658" s="102">
        <v>87</v>
      </c>
      <c r="C658" s="103" t="s">
        <v>185</v>
      </c>
      <c r="D658" s="104" t="s">
        <v>72</v>
      </c>
    </row>
    <row r="659" spans="1:4">
      <c r="A659" s="101">
        <v>409</v>
      </c>
      <c r="B659" s="102">
        <v>89</v>
      </c>
      <c r="C659" s="103" t="s">
        <v>186</v>
      </c>
      <c r="D659" s="104" t="s">
        <v>72</v>
      </c>
    </row>
    <row r="660" spans="1:4">
      <c r="A660" s="101">
        <v>410</v>
      </c>
      <c r="B660" s="102">
        <v>98</v>
      </c>
      <c r="C660" s="103" t="s">
        <v>187</v>
      </c>
      <c r="D660" s="104" t="s">
        <v>72</v>
      </c>
    </row>
    <row r="661" spans="1:4">
      <c r="A661" s="101">
        <v>411</v>
      </c>
      <c r="B661" s="102">
        <v>106</v>
      </c>
      <c r="C661" s="103" t="s">
        <v>188</v>
      </c>
      <c r="D661" s="104" t="s">
        <v>72</v>
      </c>
    </row>
    <row r="662" spans="1:4">
      <c r="A662" s="101">
        <v>412</v>
      </c>
      <c r="B662" s="102">
        <v>107</v>
      </c>
      <c r="C662" s="103" t="s">
        <v>189</v>
      </c>
      <c r="D662" s="104" t="s">
        <v>72</v>
      </c>
    </row>
    <row r="663" spans="1:4">
      <c r="A663" s="101">
        <v>413</v>
      </c>
      <c r="B663" s="102">
        <v>108</v>
      </c>
      <c r="C663" s="103" t="s">
        <v>190</v>
      </c>
      <c r="D663" s="104" t="s">
        <v>72</v>
      </c>
    </row>
    <row r="664" spans="1:4">
      <c r="A664" s="101">
        <v>414</v>
      </c>
      <c r="B664" s="102">
        <v>110</v>
      </c>
      <c r="C664" s="103" t="s">
        <v>191</v>
      </c>
      <c r="D664" s="104" t="s">
        <v>72</v>
      </c>
    </row>
    <row r="665" spans="1:4">
      <c r="A665" s="101">
        <v>415</v>
      </c>
      <c r="B665" s="102">
        <v>165</v>
      </c>
      <c r="C665" s="103" t="s">
        <v>192</v>
      </c>
      <c r="D665" s="104" t="s">
        <v>72</v>
      </c>
    </row>
    <row r="666" spans="1:4">
      <c r="A666" s="101">
        <v>416</v>
      </c>
      <c r="B666" s="102">
        <v>179</v>
      </c>
      <c r="C666" s="103" t="s">
        <v>193</v>
      </c>
      <c r="D666" s="104" t="s">
        <v>72</v>
      </c>
    </row>
    <row r="667" spans="1:4">
      <c r="A667" s="101">
        <v>417</v>
      </c>
      <c r="B667" s="102">
        <v>209</v>
      </c>
      <c r="C667" s="103" t="s">
        <v>194</v>
      </c>
      <c r="D667" s="104" t="s">
        <v>72</v>
      </c>
    </row>
    <row r="668" spans="1:4">
      <c r="A668" s="101">
        <v>418</v>
      </c>
      <c r="B668" s="102">
        <v>188</v>
      </c>
      <c r="C668" s="103" t="s">
        <v>195</v>
      </c>
      <c r="D668" s="104" t="s">
        <v>72</v>
      </c>
    </row>
    <row r="669" spans="1:4">
      <c r="A669" s="101">
        <v>419</v>
      </c>
      <c r="B669" s="102">
        <v>176</v>
      </c>
      <c r="C669" s="103" t="s">
        <v>196</v>
      </c>
      <c r="D669" s="104" t="s">
        <v>72</v>
      </c>
    </row>
    <row r="670" spans="1:4">
      <c r="A670" s="101">
        <v>420</v>
      </c>
      <c r="B670" s="102">
        <v>253</v>
      </c>
      <c r="C670" s="103" t="s">
        <v>197</v>
      </c>
      <c r="D670" s="104" t="s">
        <v>72</v>
      </c>
    </row>
    <row r="671" spans="1:4">
      <c r="A671" s="101">
        <v>421</v>
      </c>
      <c r="B671" s="102">
        <v>222</v>
      </c>
      <c r="C671" s="103" t="s">
        <v>198</v>
      </c>
      <c r="D671" s="104" t="s">
        <v>72</v>
      </c>
    </row>
    <row r="672" spans="1:4">
      <c r="A672" s="101">
        <v>422</v>
      </c>
      <c r="B672" s="102">
        <v>254</v>
      </c>
      <c r="C672" s="103" t="s">
        <v>199</v>
      </c>
      <c r="D672" s="104" t="s">
        <v>72</v>
      </c>
    </row>
    <row r="673" spans="1:4">
      <c r="A673" s="101">
        <v>423</v>
      </c>
      <c r="B673" s="102">
        <v>255</v>
      </c>
      <c r="C673" s="103" t="s">
        <v>200</v>
      </c>
      <c r="D673" s="104" t="s">
        <v>72</v>
      </c>
    </row>
    <row r="674" spans="1:4">
      <c r="A674" s="101">
        <v>424</v>
      </c>
      <c r="B674" s="102">
        <v>256</v>
      </c>
      <c r="C674" s="103" t="s">
        <v>201</v>
      </c>
      <c r="D674" s="104" t="s">
        <v>72</v>
      </c>
    </row>
    <row r="675" spans="1:4">
      <c r="A675" s="101">
        <v>425</v>
      </c>
      <c r="B675" s="102">
        <v>1100</v>
      </c>
      <c r="C675" s="103" t="s">
        <v>202</v>
      </c>
      <c r="D675" s="104">
        <v>2</v>
      </c>
    </row>
    <row r="676" spans="1:4">
      <c r="A676" s="101">
        <v>426</v>
      </c>
      <c r="B676" s="102">
        <v>1189</v>
      </c>
      <c r="C676" s="103" t="s">
        <v>110</v>
      </c>
      <c r="D676" s="104">
        <v>1</v>
      </c>
    </row>
    <row r="677" spans="1:4">
      <c r="A677" s="101">
        <v>426</v>
      </c>
      <c r="B677" s="102">
        <v>1190</v>
      </c>
      <c r="C677" s="103" t="s">
        <v>110</v>
      </c>
      <c r="D677" s="104">
        <v>2</v>
      </c>
    </row>
    <row r="678" spans="1:4">
      <c r="A678" s="101">
        <v>427</v>
      </c>
      <c r="B678" s="102">
        <v>1118</v>
      </c>
      <c r="C678" s="103" t="s">
        <v>203</v>
      </c>
      <c r="D678" s="104">
        <v>1</v>
      </c>
    </row>
    <row r="679" spans="1:4">
      <c r="A679" s="101">
        <v>427</v>
      </c>
      <c r="B679" s="102">
        <v>1119</v>
      </c>
      <c r="C679" s="103" t="s">
        <v>203</v>
      </c>
      <c r="D679" s="104" t="s">
        <v>313</v>
      </c>
    </row>
    <row r="680" spans="1:4">
      <c r="A680" s="101">
        <v>428</v>
      </c>
      <c r="B680" s="102">
        <v>258</v>
      </c>
      <c r="C680" s="103" t="s">
        <v>204</v>
      </c>
      <c r="D680" s="104" t="s">
        <v>205</v>
      </c>
    </row>
    <row r="681" spans="1:4">
      <c r="A681" s="101">
        <v>428</v>
      </c>
      <c r="B681" s="102">
        <v>259</v>
      </c>
      <c r="C681" s="103" t="s">
        <v>204</v>
      </c>
      <c r="D681" s="104" t="s">
        <v>205</v>
      </c>
    </row>
    <row r="682" spans="1:4">
      <c r="A682" s="101">
        <v>429</v>
      </c>
      <c r="B682" s="102">
        <v>260</v>
      </c>
      <c r="C682" s="103" t="s">
        <v>206</v>
      </c>
      <c r="D682" s="104" t="s">
        <v>205</v>
      </c>
    </row>
    <row r="683" spans="1:4">
      <c r="A683" s="101">
        <v>429</v>
      </c>
      <c r="B683" s="102">
        <v>261</v>
      </c>
      <c r="C683" s="103" t="s">
        <v>206</v>
      </c>
      <c r="D683" s="104" t="s">
        <v>205</v>
      </c>
    </row>
    <row r="684" spans="1:4">
      <c r="A684" s="101">
        <v>430</v>
      </c>
      <c r="B684" s="102">
        <v>264</v>
      </c>
      <c r="C684" s="103" t="s">
        <v>207</v>
      </c>
      <c r="D684" s="104" t="s">
        <v>205</v>
      </c>
    </row>
    <row r="685" spans="1:4">
      <c r="A685" s="101">
        <v>430</v>
      </c>
      <c r="B685" s="102">
        <v>265</v>
      </c>
      <c r="C685" s="103" t="s">
        <v>207</v>
      </c>
      <c r="D685" s="104" t="s">
        <v>205</v>
      </c>
    </row>
    <row r="686" spans="1:4">
      <c r="A686" s="101">
        <v>431</v>
      </c>
      <c r="B686" s="102">
        <v>262</v>
      </c>
      <c r="C686" s="103" t="s">
        <v>208</v>
      </c>
      <c r="D686" s="104" t="s">
        <v>205</v>
      </c>
    </row>
    <row r="687" spans="1:4">
      <c r="A687" s="101">
        <v>431</v>
      </c>
      <c r="B687" s="102">
        <v>263</v>
      </c>
      <c r="C687" s="103" t="s">
        <v>208</v>
      </c>
      <c r="D687" s="104" t="s">
        <v>205</v>
      </c>
    </row>
    <row r="688" spans="1:4">
      <c r="A688" s="101">
        <v>432</v>
      </c>
      <c r="B688" s="102">
        <v>1397</v>
      </c>
      <c r="C688" s="103" t="s">
        <v>110</v>
      </c>
      <c r="D688" s="104">
        <v>1</v>
      </c>
    </row>
    <row r="689" spans="1:4">
      <c r="A689" s="101">
        <v>432</v>
      </c>
      <c r="B689" s="102">
        <v>1398</v>
      </c>
      <c r="C689" s="103" t="s">
        <v>110</v>
      </c>
      <c r="D689" s="104">
        <v>2</v>
      </c>
    </row>
    <row r="690" spans="1:4">
      <c r="A690" s="101">
        <v>434</v>
      </c>
      <c r="B690" s="102">
        <v>269</v>
      </c>
      <c r="C690" s="103" t="s">
        <v>209</v>
      </c>
      <c r="D690" s="104" t="s">
        <v>310</v>
      </c>
    </row>
    <row r="691" spans="1:4">
      <c r="A691" s="101">
        <v>435</v>
      </c>
      <c r="B691" s="102">
        <v>270</v>
      </c>
      <c r="C691" s="103" t="s">
        <v>210</v>
      </c>
      <c r="D691" s="104">
        <v>1</v>
      </c>
    </row>
    <row r="692" spans="1:4">
      <c r="A692" s="101">
        <v>435</v>
      </c>
      <c r="B692" s="102">
        <v>271</v>
      </c>
      <c r="C692" s="103" t="s">
        <v>210</v>
      </c>
      <c r="D692" s="104">
        <v>1</v>
      </c>
    </row>
    <row r="693" spans="1:4">
      <c r="A693" s="101">
        <v>435</v>
      </c>
      <c r="B693" s="102">
        <v>272</v>
      </c>
      <c r="C693" s="103" t="s">
        <v>210</v>
      </c>
      <c r="D693" s="104">
        <v>2</v>
      </c>
    </row>
    <row r="694" spans="1:4">
      <c r="A694" s="101">
        <v>436</v>
      </c>
      <c r="B694" s="102">
        <v>273</v>
      </c>
      <c r="C694" s="103" t="s">
        <v>211</v>
      </c>
      <c r="D694" s="104">
        <v>1</v>
      </c>
    </row>
    <row r="695" spans="1:4">
      <c r="A695" s="101">
        <v>436</v>
      </c>
      <c r="B695" s="102">
        <v>274</v>
      </c>
      <c r="C695" s="103" t="s">
        <v>211</v>
      </c>
      <c r="D695" s="104">
        <v>1</v>
      </c>
    </row>
    <row r="696" spans="1:4">
      <c r="A696" s="101">
        <v>436</v>
      </c>
      <c r="B696" s="102">
        <v>275</v>
      </c>
      <c r="C696" s="103" t="s">
        <v>211</v>
      </c>
      <c r="D696" s="104">
        <v>2</v>
      </c>
    </row>
    <row r="697" spans="1:4">
      <c r="A697" s="101">
        <v>437</v>
      </c>
      <c r="B697" s="102">
        <v>1403</v>
      </c>
      <c r="C697" s="103" t="s">
        <v>212</v>
      </c>
      <c r="D697" s="104">
        <v>2</v>
      </c>
    </row>
    <row r="698" spans="1:4">
      <c r="A698" s="101">
        <v>437</v>
      </c>
      <c r="B698" s="102">
        <v>1404</v>
      </c>
      <c r="C698" s="103" t="s">
        <v>212</v>
      </c>
      <c r="D698" s="104">
        <v>1</v>
      </c>
    </row>
    <row r="699" spans="1:4">
      <c r="A699" s="101">
        <v>437</v>
      </c>
      <c r="B699" s="102">
        <v>1405</v>
      </c>
      <c r="C699" s="103" t="s">
        <v>212</v>
      </c>
      <c r="D699" s="104">
        <v>1</v>
      </c>
    </row>
    <row r="700" spans="1:4">
      <c r="A700" s="101">
        <v>439</v>
      </c>
      <c r="B700" s="102">
        <v>346</v>
      </c>
      <c r="C700" s="103" t="s">
        <v>213</v>
      </c>
      <c r="D700" s="104">
        <v>2</v>
      </c>
    </row>
    <row r="701" spans="1:4">
      <c r="A701" s="101">
        <v>439</v>
      </c>
      <c r="B701" s="102">
        <v>349</v>
      </c>
      <c r="C701" s="103" t="s">
        <v>213</v>
      </c>
      <c r="D701" s="104">
        <v>1</v>
      </c>
    </row>
    <row r="702" spans="1:4">
      <c r="A702" s="101">
        <v>440</v>
      </c>
      <c r="B702" s="102">
        <v>210</v>
      </c>
      <c r="C702" s="103" t="s">
        <v>214</v>
      </c>
      <c r="D702" s="104">
        <v>2</v>
      </c>
    </row>
    <row r="703" spans="1:4">
      <c r="A703" s="101">
        <v>440</v>
      </c>
      <c r="B703" s="102">
        <v>347</v>
      </c>
      <c r="C703" s="103" t="s">
        <v>214</v>
      </c>
      <c r="D703" s="104" t="s">
        <v>310</v>
      </c>
    </row>
    <row r="704" spans="1:4">
      <c r="A704" s="101">
        <v>440</v>
      </c>
      <c r="B704" s="102">
        <v>348</v>
      </c>
      <c r="C704" s="103" t="s">
        <v>214</v>
      </c>
      <c r="D704" s="104" t="s">
        <v>310</v>
      </c>
    </row>
    <row r="705" spans="1:4">
      <c r="A705" s="101">
        <v>441</v>
      </c>
      <c r="B705" s="102">
        <v>206</v>
      </c>
      <c r="C705" s="103" t="s">
        <v>114</v>
      </c>
      <c r="D705" s="104">
        <v>2</v>
      </c>
    </row>
    <row r="706" spans="1:4">
      <c r="A706" s="101">
        <v>441</v>
      </c>
      <c r="B706" s="102">
        <v>350</v>
      </c>
      <c r="C706" s="103" t="s">
        <v>114</v>
      </c>
      <c r="D706" s="104">
        <v>1</v>
      </c>
    </row>
    <row r="707" spans="1:4">
      <c r="A707" s="101">
        <v>441</v>
      </c>
      <c r="B707" s="102">
        <v>351</v>
      </c>
      <c r="C707" s="103" t="s">
        <v>114</v>
      </c>
      <c r="D707" s="104">
        <v>1</v>
      </c>
    </row>
    <row r="708" spans="1:4">
      <c r="A708" s="101">
        <v>441</v>
      </c>
      <c r="B708" s="102">
        <v>352</v>
      </c>
      <c r="C708" s="103" t="s">
        <v>114</v>
      </c>
      <c r="D708" s="104">
        <v>1</v>
      </c>
    </row>
    <row r="709" spans="1:4">
      <c r="A709" s="101">
        <v>442</v>
      </c>
      <c r="B709" s="102">
        <v>356</v>
      </c>
      <c r="C709" s="103" t="s">
        <v>110</v>
      </c>
      <c r="D709" s="104" t="s">
        <v>310</v>
      </c>
    </row>
    <row r="710" spans="1:4">
      <c r="A710" s="101">
        <v>442</v>
      </c>
      <c r="B710" s="102">
        <v>357</v>
      </c>
      <c r="C710" s="103" t="s">
        <v>110</v>
      </c>
      <c r="D710" s="104" t="s">
        <v>310</v>
      </c>
    </row>
    <row r="711" spans="1:4">
      <c r="A711" s="101">
        <v>443</v>
      </c>
      <c r="B711" s="102">
        <v>358</v>
      </c>
      <c r="C711" s="103" t="s">
        <v>152</v>
      </c>
      <c r="D711" s="104">
        <v>1</v>
      </c>
    </row>
    <row r="712" spans="1:4">
      <c r="A712" s="101">
        <v>443</v>
      </c>
      <c r="B712" s="102">
        <v>359</v>
      </c>
      <c r="C712" s="103" t="s">
        <v>152</v>
      </c>
      <c r="D712" s="104" t="s">
        <v>315</v>
      </c>
    </row>
    <row r="713" spans="1:4">
      <c r="A713" s="101">
        <v>444</v>
      </c>
      <c r="B713" s="102">
        <v>208</v>
      </c>
      <c r="C713" s="103" t="s">
        <v>155</v>
      </c>
      <c r="D713" s="104">
        <v>2</v>
      </c>
    </row>
    <row r="714" spans="1:4">
      <c r="A714" s="101">
        <v>444</v>
      </c>
      <c r="B714" s="102">
        <v>358</v>
      </c>
      <c r="C714" s="103" t="s">
        <v>155</v>
      </c>
      <c r="D714" s="104" t="s">
        <v>318</v>
      </c>
    </row>
    <row r="715" spans="1:4">
      <c r="A715" s="101">
        <v>444</v>
      </c>
      <c r="B715" s="102">
        <v>360</v>
      </c>
      <c r="C715" s="103" t="s">
        <v>155</v>
      </c>
      <c r="D715" s="104" t="s">
        <v>318</v>
      </c>
    </row>
    <row r="716" spans="1:4">
      <c r="A716" s="101">
        <v>445</v>
      </c>
      <c r="B716" s="102">
        <v>1406</v>
      </c>
      <c r="C716" s="103" t="s">
        <v>215</v>
      </c>
      <c r="D716" s="104">
        <v>1</v>
      </c>
    </row>
    <row r="717" spans="1:4">
      <c r="A717" s="101">
        <v>445</v>
      </c>
      <c r="B717" s="102">
        <v>1407</v>
      </c>
      <c r="C717" s="103" t="s">
        <v>215</v>
      </c>
      <c r="D717" s="104">
        <v>2</v>
      </c>
    </row>
    <row r="718" spans="1:4">
      <c r="A718" s="101">
        <v>446</v>
      </c>
      <c r="B718" s="102">
        <v>1408</v>
      </c>
      <c r="C718" s="103" t="s">
        <v>215</v>
      </c>
      <c r="D718" s="104">
        <v>1</v>
      </c>
    </row>
    <row r="719" spans="1:4">
      <c r="A719" s="101">
        <v>446</v>
      </c>
      <c r="B719" s="102">
        <v>1409</v>
      </c>
      <c r="C719" s="103" t="s">
        <v>215</v>
      </c>
      <c r="D719" s="104">
        <v>2</v>
      </c>
    </row>
    <row r="720" spans="1:4">
      <c r="A720" s="101">
        <v>447</v>
      </c>
      <c r="B720" s="102">
        <v>206</v>
      </c>
      <c r="C720" s="103" t="s">
        <v>126</v>
      </c>
      <c r="D720" s="104">
        <v>2</v>
      </c>
    </row>
    <row r="721" spans="1:4">
      <c r="A721" s="101">
        <v>448</v>
      </c>
      <c r="B721" s="102">
        <v>1125</v>
      </c>
      <c r="C721" s="103" t="s">
        <v>126</v>
      </c>
      <c r="D721" s="104">
        <v>2</v>
      </c>
    </row>
    <row r="722" spans="1:4">
      <c r="A722" s="101">
        <v>449</v>
      </c>
      <c r="B722" s="102">
        <v>1127</v>
      </c>
      <c r="C722" s="103" t="s">
        <v>126</v>
      </c>
      <c r="D722" s="104">
        <v>2</v>
      </c>
    </row>
    <row r="723" spans="1:4">
      <c r="A723" s="101">
        <v>450</v>
      </c>
      <c r="B723" s="102">
        <v>1129</v>
      </c>
      <c r="C723" s="103" t="s">
        <v>126</v>
      </c>
      <c r="D723" s="104">
        <v>2</v>
      </c>
    </row>
    <row r="724" spans="1:4">
      <c r="A724" s="101">
        <v>451</v>
      </c>
      <c r="B724" s="102">
        <v>1140</v>
      </c>
      <c r="C724" s="103" t="s">
        <v>126</v>
      </c>
      <c r="D724" s="104">
        <v>2</v>
      </c>
    </row>
    <row r="725" spans="1:4">
      <c r="A725" s="101">
        <v>452</v>
      </c>
      <c r="B725" s="102">
        <v>1142</v>
      </c>
      <c r="C725" s="103" t="s">
        <v>126</v>
      </c>
      <c r="D725" s="104">
        <v>2</v>
      </c>
    </row>
    <row r="726" spans="1:4">
      <c r="A726" s="101">
        <v>453</v>
      </c>
      <c r="B726" s="102">
        <v>1144</v>
      </c>
      <c r="C726" s="103" t="s">
        <v>126</v>
      </c>
      <c r="D726" s="104">
        <v>2</v>
      </c>
    </row>
    <row r="727" spans="1:4">
      <c r="A727" s="101">
        <v>454</v>
      </c>
      <c r="B727" s="102">
        <v>1146</v>
      </c>
      <c r="C727" s="103" t="s">
        <v>126</v>
      </c>
      <c r="D727" s="104">
        <v>2</v>
      </c>
    </row>
    <row r="728" spans="1:4">
      <c r="A728" s="101">
        <v>455</v>
      </c>
      <c r="B728" s="102">
        <v>1148</v>
      </c>
      <c r="C728" s="103" t="s">
        <v>126</v>
      </c>
      <c r="D728" s="104">
        <v>2</v>
      </c>
    </row>
    <row r="729" spans="1:4">
      <c r="A729" s="101">
        <v>456</v>
      </c>
      <c r="B729" s="102">
        <v>1150</v>
      </c>
      <c r="C729" s="103" t="s">
        <v>126</v>
      </c>
      <c r="D729" s="104">
        <v>2</v>
      </c>
    </row>
    <row r="730" spans="1:4">
      <c r="A730" s="101">
        <v>459</v>
      </c>
      <c r="B730" s="102">
        <v>1398</v>
      </c>
      <c r="C730" s="103" t="s">
        <v>126</v>
      </c>
      <c r="D730" s="104">
        <v>2</v>
      </c>
    </row>
    <row r="731" spans="1:4">
      <c r="A731" s="101">
        <v>460</v>
      </c>
      <c r="B731" s="102">
        <v>361</v>
      </c>
      <c r="C731" s="103" t="s">
        <v>216</v>
      </c>
      <c r="D731" s="104" t="s">
        <v>72</v>
      </c>
    </row>
    <row r="732" spans="1:4">
      <c r="A732" s="101">
        <v>461</v>
      </c>
      <c r="B732" s="102">
        <v>361</v>
      </c>
      <c r="C732" s="103" t="s">
        <v>216</v>
      </c>
      <c r="D732" s="104" t="s">
        <v>72</v>
      </c>
    </row>
    <row r="733" spans="1:4">
      <c r="A733" s="101">
        <v>462</v>
      </c>
      <c r="B733" s="102">
        <v>362</v>
      </c>
      <c r="C733" s="103" t="s">
        <v>217</v>
      </c>
      <c r="D733" s="104" t="s">
        <v>72</v>
      </c>
    </row>
    <row r="734" spans="1:4">
      <c r="A734" s="101">
        <v>463</v>
      </c>
      <c r="B734" s="102">
        <v>363</v>
      </c>
      <c r="C734" s="103" t="s">
        <v>218</v>
      </c>
      <c r="D734" s="104" t="s">
        <v>72</v>
      </c>
    </row>
    <row r="735" spans="1:4">
      <c r="A735" s="101">
        <v>464</v>
      </c>
      <c r="B735" s="102">
        <v>364</v>
      </c>
      <c r="C735" s="103" t="s">
        <v>219</v>
      </c>
      <c r="D735" s="104">
        <v>1</v>
      </c>
    </row>
    <row r="736" spans="1:4">
      <c r="A736" s="101">
        <v>464</v>
      </c>
      <c r="B736" s="102">
        <v>365</v>
      </c>
      <c r="C736" s="103" t="s">
        <v>219</v>
      </c>
      <c r="D736" s="104">
        <v>1</v>
      </c>
    </row>
    <row r="737" spans="1:4">
      <c r="A737" s="101">
        <v>465</v>
      </c>
      <c r="B737" s="102">
        <v>1410</v>
      </c>
      <c r="C737" s="103" t="s">
        <v>220</v>
      </c>
      <c r="D737" s="104">
        <v>1</v>
      </c>
    </row>
    <row r="738" spans="1:4">
      <c r="A738" s="101">
        <v>465</v>
      </c>
      <c r="B738" s="102">
        <v>1411</v>
      </c>
      <c r="C738" s="103" t="s">
        <v>220</v>
      </c>
      <c r="D738" s="104">
        <v>1</v>
      </c>
    </row>
    <row r="739" spans="1:4">
      <c r="A739" s="101">
        <v>466</v>
      </c>
      <c r="B739" s="102">
        <v>366</v>
      </c>
      <c r="C739" s="103" t="s">
        <v>221</v>
      </c>
      <c r="D739" s="104" t="s">
        <v>310</v>
      </c>
    </row>
    <row r="740" spans="1:4">
      <c r="A740" s="101">
        <v>467</v>
      </c>
      <c r="B740" s="102">
        <v>367</v>
      </c>
      <c r="C740" s="103" t="s">
        <v>221</v>
      </c>
      <c r="D740" s="104" t="s">
        <v>310</v>
      </c>
    </row>
    <row r="741" spans="1:4">
      <c r="A741" s="101">
        <v>468</v>
      </c>
      <c r="B741" s="102">
        <v>368</v>
      </c>
      <c r="C741" s="103" t="s">
        <v>221</v>
      </c>
      <c r="D741" s="104" t="s">
        <v>310</v>
      </c>
    </row>
    <row r="742" spans="1:4">
      <c r="A742" s="101">
        <v>469</v>
      </c>
      <c r="B742" s="102">
        <v>369</v>
      </c>
      <c r="C742" s="103" t="s">
        <v>221</v>
      </c>
      <c r="D742" s="104" t="s">
        <v>310</v>
      </c>
    </row>
    <row r="743" spans="1:4">
      <c r="A743" s="101">
        <v>470</v>
      </c>
      <c r="B743" s="102">
        <v>370</v>
      </c>
      <c r="C743" s="103" t="s">
        <v>221</v>
      </c>
      <c r="D743" s="104" t="s">
        <v>310</v>
      </c>
    </row>
    <row r="744" spans="1:4">
      <c r="A744" s="101">
        <v>473</v>
      </c>
      <c r="B744" s="102">
        <v>1412</v>
      </c>
      <c r="C744" s="103" t="s">
        <v>222</v>
      </c>
      <c r="D744" s="104">
        <v>1</v>
      </c>
    </row>
    <row r="745" spans="1:4">
      <c r="A745" s="101">
        <v>473</v>
      </c>
      <c r="B745" s="102">
        <v>1413</v>
      </c>
      <c r="C745" s="103" t="s">
        <v>222</v>
      </c>
      <c r="D745" s="104">
        <v>2</v>
      </c>
    </row>
    <row r="746" spans="1:4">
      <c r="A746" s="101">
        <v>474</v>
      </c>
      <c r="B746" s="102">
        <v>1414</v>
      </c>
      <c r="C746" s="103" t="s">
        <v>223</v>
      </c>
      <c r="D746" s="104" t="s">
        <v>72</v>
      </c>
    </row>
    <row r="747" spans="1:4">
      <c r="A747" s="101">
        <v>475</v>
      </c>
      <c r="B747" s="102">
        <v>1415</v>
      </c>
      <c r="C747" s="103" t="s">
        <v>224</v>
      </c>
      <c r="D747" s="104">
        <v>1</v>
      </c>
    </row>
    <row r="748" spans="1:4">
      <c r="A748" s="101">
        <v>475</v>
      </c>
      <c r="B748" s="102">
        <v>1416</v>
      </c>
      <c r="C748" s="103" t="s">
        <v>224</v>
      </c>
      <c r="D748" s="104">
        <v>2</v>
      </c>
    </row>
    <row r="749" spans="1:4">
      <c r="A749" s="101">
        <v>476</v>
      </c>
      <c r="B749" s="102">
        <v>1417</v>
      </c>
      <c r="C749" s="103" t="s">
        <v>225</v>
      </c>
      <c r="D749" s="104" t="s">
        <v>72</v>
      </c>
    </row>
    <row r="750" spans="1:4">
      <c r="A750" s="101">
        <v>477</v>
      </c>
      <c r="B750" s="102">
        <v>1418</v>
      </c>
      <c r="C750" s="103" t="s">
        <v>225</v>
      </c>
      <c r="D750" s="104" t="s">
        <v>72</v>
      </c>
    </row>
    <row r="751" spans="1:4">
      <c r="A751" s="101">
        <v>478</v>
      </c>
      <c r="B751" s="102">
        <v>1419</v>
      </c>
      <c r="C751" s="103" t="s">
        <v>155</v>
      </c>
      <c r="D751" s="104">
        <v>1</v>
      </c>
    </row>
    <row r="752" spans="1:4">
      <c r="A752" s="101">
        <v>478</v>
      </c>
      <c r="B752" s="102">
        <v>1420</v>
      </c>
      <c r="C752" s="103" t="s">
        <v>155</v>
      </c>
      <c r="D752" s="104">
        <v>1</v>
      </c>
    </row>
    <row r="753" spans="1:4">
      <c r="A753" s="101">
        <v>478</v>
      </c>
      <c r="B753" s="102">
        <v>1421</v>
      </c>
      <c r="C753" s="103" t="s">
        <v>155</v>
      </c>
      <c r="D753" s="104">
        <v>2</v>
      </c>
    </row>
    <row r="754" spans="1:4">
      <c r="A754" s="101">
        <v>479</v>
      </c>
      <c r="B754" s="102">
        <v>1424</v>
      </c>
      <c r="C754" s="103" t="s">
        <v>213</v>
      </c>
      <c r="D754" s="104">
        <v>2</v>
      </c>
    </row>
    <row r="755" spans="1:4">
      <c r="A755" s="101">
        <v>479</v>
      </c>
      <c r="B755" s="102">
        <v>1425</v>
      </c>
      <c r="C755" s="103" t="s">
        <v>213</v>
      </c>
      <c r="D755" s="104">
        <v>1</v>
      </c>
    </row>
    <row r="756" spans="1:4">
      <c r="A756" s="101">
        <v>480</v>
      </c>
      <c r="B756" s="102">
        <v>1426</v>
      </c>
      <c r="C756" s="103" t="s">
        <v>213</v>
      </c>
      <c r="D756" s="104">
        <v>2</v>
      </c>
    </row>
    <row r="757" spans="1:4">
      <c r="A757" s="101">
        <v>480</v>
      </c>
      <c r="B757" s="102">
        <v>1427</v>
      </c>
      <c r="C757" s="103" t="s">
        <v>213</v>
      </c>
      <c r="D757" s="104">
        <v>1</v>
      </c>
    </row>
    <row r="758" spans="1:4">
      <c r="A758" s="101">
        <v>481</v>
      </c>
      <c r="B758" s="102">
        <v>1428</v>
      </c>
      <c r="C758" s="103" t="s">
        <v>213</v>
      </c>
      <c r="D758" s="104">
        <v>2</v>
      </c>
    </row>
    <row r="759" spans="1:4">
      <c r="A759" s="101">
        <v>481</v>
      </c>
      <c r="B759" s="102">
        <v>1429</v>
      </c>
      <c r="C759" s="103" t="s">
        <v>213</v>
      </c>
      <c r="D759" s="104">
        <v>1</v>
      </c>
    </row>
    <row r="760" spans="1:4">
      <c r="A760" s="101">
        <v>482</v>
      </c>
      <c r="B760" s="102">
        <v>378</v>
      </c>
      <c r="C760" s="103" t="s">
        <v>226</v>
      </c>
      <c r="D760" s="104" t="s">
        <v>227</v>
      </c>
    </row>
    <row r="761" spans="1:4">
      <c r="A761" s="101">
        <v>483</v>
      </c>
      <c r="B761" s="102">
        <v>379</v>
      </c>
      <c r="C761" s="103" t="s">
        <v>228</v>
      </c>
      <c r="D761" s="104" t="s">
        <v>227</v>
      </c>
    </row>
    <row r="762" spans="1:4">
      <c r="A762" s="101">
        <v>484</v>
      </c>
      <c r="B762" s="102">
        <v>380</v>
      </c>
      <c r="C762" s="103" t="s">
        <v>229</v>
      </c>
      <c r="D762" s="104" t="s">
        <v>227</v>
      </c>
    </row>
    <row r="763" spans="1:4">
      <c r="A763" s="101">
        <v>485</v>
      </c>
      <c r="B763" s="102">
        <v>381</v>
      </c>
      <c r="C763" s="103" t="s">
        <v>230</v>
      </c>
      <c r="D763" s="104" t="s">
        <v>227</v>
      </c>
    </row>
    <row r="764" spans="1:4">
      <c r="A764" s="101">
        <v>486</v>
      </c>
      <c r="B764" s="102">
        <v>382</v>
      </c>
      <c r="C764" s="103" t="s">
        <v>231</v>
      </c>
      <c r="D764" s="104" t="s">
        <v>227</v>
      </c>
    </row>
    <row r="765" spans="1:4">
      <c r="A765" s="101">
        <v>487</v>
      </c>
      <c r="B765" s="102">
        <v>383</v>
      </c>
      <c r="C765" s="103" t="s">
        <v>232</v>
      </c>
      <c r="D765" s="104" t="s">
        <v>227</v>
      </c>
    </row>
    <row r="766" spans="1:4">
      <c r="A766" s="101">
        <v>488</v>
      </c>
      <c r="B766" s="102">
        <v>384</v>
      </c>
      <c r="C766" s="103" t="s">
        <v>233</v>
      </c>
      <c r="D766" s="104" t="s">
        <v>227</v>
      </c>
    </row>
    <row r="767" spans="1:4">
      <c r="A767" s="101">
        <v>489</v>
      </c>
      <c r="B767" s="102">
        <v>385</v>
      </c>
      <c r="C767" s="103" t="s">
        <v>234</v>
      </c>
      <c r="D767" s="104" t="s">
        <v>227</v>
      </c>
    </row>
    <row r="768" spans="1:4">
      <c r="A768" s="101">
        <v>490</v>
      </c>
      <c r="B768" s="102">
        <v>386</v>
      </c>
      <c r="C768" s="103" t="s">
        <v>235</v>
      </c>
      <c r="D768" s="104" t="s">
        <v>227</v>
      </c>
    </row>
    <row r="769" spans="1:4">
      <c r="A769" s="101">
        <v>491</v>
      </c>
      <c r="B769" s="102">
        <v>387</v>
      </c>
      <c r="C769" s="103" t="s">
        <v>236</v>
      </c>
      <c r="D769" s="104" t="s">
        <v>227</v>
      </c>
    </row>
    <row r="770" spans="1:4">
      <c r="A770" s="101">
        <v>492</v>
      </c>
      <c r="B770" s="102">
        <v>388</v>
      </c>
      <c r="C770" s="103" t="s">
        <v>237</v>
      </c>
      <c r="D770" s="104" t="s">
        <v>227</v>
      </c>
    </row>
    <row r="771" spans="1:4">
      <c r="A771" s="101">
        <v>493</v>
      </c>
      <c r="B771" s="102">
        <v>389</v>
      </c>
      <c r="C771" s="103" t="s">
        <v>238</v>
      </c>
      <c r="D771" s="104" t="s">
        <v>227</v>
      </c>
    </row>
    <row r="772" spans="1:4">
      <c r="A772" s="101">
        <v>494</v>
      </c>
      <c r="B772" s="102">
        <v>390</v>
      </c>
      <c r="C772" s="103" t="s">
        <v>239</v>
      </c>
      <c r="D772" s="104" t="s">
        <v>227</v>
      </c>
    </row>
    <row r="773" spans="1:4">
      <c r="A773" s="101">
        <v>495</v>
      </c>
      <c r="B773" s="102">
        <v>391</v>
      </c>
      <c r="C773" s="103" t="s">
        <v>240</v>
      </c>
      <c r="D773" s="104" t="s">
        <v>227</v>
      </c>
    </row>
    <row r="774" spans="1:4">
      <c r="A774" s="101">
        <v>496</v>
      </c>
      <c r="B774" s="102">
        <v>392</v>
      </c>
      <c r="C774" s="103" t="s">
        <v>241</v>
      </c>
      <c r="D774" s="104" t="s">
        <v>227</v>
      </c>
    </row>
    <row r="775" spans="1:4">
      <c r="A775" s="101">
        <v>497</v>
      </c>
      <c r="B775" s="102">
        <v>393</v>
      </c>
      <c r="C775" s="103" t="s">
        <v>242</v>
      </c>
      <c r="D775" s="104" t="s">
        <v>227</v>
      </c>
    </row>
    <row r="776" spans="1:4">
      <c r="A776" s="101">
        <v>498</v>
      </c>
      <c r="B776" s="102">
        <v>394</v>
      </c>
      <c r="C776" s="103" t="s">
        <v>243</v>
      </c>
      <c r="D776" s="104" t="s">
        <v>227</v>
      </c>
    </row>
    <row r="777" spans="1:4">
      <c r="A777" s="101">
        <v>701</v>
      </c>
      <c r="B777" s="102">
        <v>343</v>
      </c>
      <c r="C777" s="103" t="s">
        <v>244</v>
      </c>
      <c r="D777" s="104" t="s">
        <v>72</v>
      </c>
    </row>
    <row r="778" spans="1:4">
      <c r="A778" s="101">
        <v>702</v>
      </c>
      <c r="B778" s="102">
        <v>344</v>
      </c>
      <c r="C778" s="103" t="s">
        <v>244</v>
      </c>
      <c r="D778" s="104" t="s">
        <v>72</v>
      </c>
    </row>
    <row r="779" spans="1:4">
      <c r="A779" s="101">
        <v>703</v>
      </c>
      <c r="B779" s="102">
        <v>317</v>
      </c>
      <c r="C779" s="103" t="s">
        <v>178</v>
      </c>
      <c r="D779" s="104" t="s">
        <v>72</v>
      </c>
    </row>
    <row r="780" spans="1:4">
      <c r="A780" s="101">
        <v>704</v>
      </c>
      <c r="B780" s="102">
        <v>318</v>
      </c>
      <c r="C780" s="103" t="s">
        <v>178</v>
      </c>
      <c r="D780" s="104" t="s">
        <v>72</v>
      </c>
    </row>
    <row r="781" spans="1:4">
      <c r="A781" s="101">
        <v>705</v>
      </c>
      <c r="B781" s="102">
        <v>319</v>
      </c>
      <c r="C781" s="103" t="s">
        <v>178</v>
      </c>
      <c r="D781" s="104" t="s">
        <v>72</v>
      </c>
    </row>
    <row r="782" spans="1:4">
      <c r="A782" s="101">
        <v>706</v>
      </c>
      <c r="B782" s="102">
        <v>320</v>
      </c>
      <c r="C782" s="103" t="s">
        <v>178</v>
      </c>
      <c r="D782" s="104" t="s">
        <v>72</v>
      </c>
    </row>
    <row r="783" spans="1:4">
      <c r="A783" s="101">
        <v>707</v>
      </c>
      <c r="B783" s="102">
        <v>321</v>
      </c>
      <c r="C783" s="103" t="s">
        <v>178</v>
      </c>
      <c r="D783" s="104" t="s">
        <v>72</v>
      </c>
    </row>
    <row r="784" spans="1:4">
      <c r="A784" s="101">
        <v>708</v>
      </c>
      <c r="B784" s="102">
        <v>322</v>
      </c>
      <c r="C784" s="103" t="s">
        <v>178</v>
      </c>
      <c r="D784" s="104" t="s">
        <v>72</v>
      </c>
    </row>
    <row r="785" spans="1:4">
      <c r="A785" s="101">
        <v>709</v>
      </c>
      <c r="B785" s="102">
        <v>323</v>
      </c>
      <c r="C785" s="103" t="s">
        <v>178</v>
      </c>
      <c r="D785" s="104" t="s">
        <v>72</v>
      </c>
    </row>
    <row r="786" spans="1:4">
      <c r="A786" s="101">
        <v>710</v>
      </c>
      <c r="B786" s="102">
        <v>324</v>
      </c>
      <c r="C786" s="103" t="s">
        <v>178</v>
      </c>
      <c r="D786" s="104" t="s">
        <v>72</v>
      </c>
    </row>
    <row r="787" spans="1:4">
      <c r="A787" s="101">
        <v>711</v>
      </c>
      <c r="B787" s="102">
        <v>325</v>
      </c>
      <c r="C787" s="103" t="s">
        <v>178</v>
      </c>
      <c r="D787" s="104" t="s">
        <v>72</v>
      </c>
    </row>
    <row r="788" spans="1:4">
      <c r="A788" s="101">
        <v>712</v>
      </c>
      <c r="B788" s="102">
        <v>326</v>
      </c>
      <c r="C788" s="103" t="s">
        <v>245</v>
      </c>
      <c r="D788" s="104" t="s">
        <v>72</v>
      </c>
    </row>
    <row r="789" spans="1:4">
      <c r="A789" s="101">
        <v>713</v>
      </c>
      <c r="B789" s="102">
        <v>328</v>
      </c>
      <c r="C789" s="103" t="s">
        <v>245</v>
      </c>
      <c r="D789" s="104" t="s">
        <v>72</v>
      </c>
    </row>
    <row r="790" spans="1:4">
      <c r="A790" s="101">
        <v>714</v>
      </c>
      <c r="B790" s="102">
        <v>329</v>
      </c>
      <c r="C790" s="103" t="s">
        <v>245</v>
      </c>
      <c r="D790" s="104" t="s">
        <v>72</v>
      </c>
    </row>
    <row r="791" spans="1:4">
      <c r="A791" s="101">
        <v>715</v>
      </c>
      <c r="B791" s="102">
        <v>330</v>
      </c>
      <c r="C791" s="103" t="s">
        <v>245</v>
      </c>
      <c r="D791" s="104" t="s">
        <v>72</v>
      </c>
    </row>
    <row r="792" spans="1:4">
      <c r="A792" s="101">
        <v>716</v>
      </c>
      <c r="B792" s="102">
        <v>339</v>
      </c>
      <c r="C792" s="103" t="s">
        <v>246</v>
      </c>
      <c r="D792" s="104" t="s">
        <v>72</v>
      </c>
    </row>
    <row r="793" spans="1:4">
      <c r="A793" s="101">
        <v>717</v>
      </c>
      <c r="B793" s="102">
        <v>340</v>
      </c>
      <c r="C793" s="103" t="s">
        <v>246</v>
      </c>
      <c r="D793" s="104" t="s">
        <v>72</v>
      </c>
    </row>
    <row r="794" spans="1:4">
      <c r="A794" s="101">
        <v>718</v>
      </c>
      <c r="B794" s="102">
        <v>341</v>
      </c>
      <c r="C794" s="103" t="s">
        <v>247</v>
      </c>
      <c r="D794" s="104" t="s">
        <v>72</v>
      </c>
    </row>
    <row r="795" spans="1:4">
      <c r="A795" s="101">
        <v>719</v>
      </c>
      <c r="B795" s="102">
        <v>342</v>
      </c>
      <c r="C795" s="103" t="s">
        <v>247</v>
      </c>
      <c r="D795" s="104" t="s">
        <v>72</v>
      </c>
    </row>
    <row r="796" spans="1:4">
      <c r="A796" s="101">
        <v>720</v>
      </c>
      <c r="B796" s="102">
        <v>331</v>
      </c>
      <c r="C796" s="103" t="s">
        <v>111</v>
      </c>
      <c r="D796" s="104">
        <v>1</v>
      </c>
    </row>
    <row r="797" spans="1:4">
      <c r="A797" s="101">
        <v>720</v>
      </c>
      <c r="B797" s="102">
        <v>332</v>
      </c>
      <c r="C797" s="103" t="s">
        <v>111</v>
      </c>
      <c r="D797" s="104">
        <v>1</v>
      </c>
    </row>
    <row r="798" spans="1:4">
      <c r="A798" s="101">
        <v>720</v>
      </c>
      <c r="B798" s="102">
        <v>333</v>
      </c>
      <c r="C798" s="103" t="s">
        <v>111</v>
      </c>
      <c r="D798" s="104">
        <v>2</v>
      </c>
    </row>
    <row r="799" spans="1:4">
      <c r="A799" s="101">
        <v>721</v>
      </c>
      <c r="B799" s="102">
        <v>327</v>
      </c>
      <c r="C799" s="103" t="s">
        <v>248</v>
      </c>
      <c r="D799" s="104">
        <v>2</v>
      </c>
    </row>
    <row r="800" spans="1:4">
      <c r="A800" s="101">
        <v>721</v>
      </c>
      <c r="B800" s="102">
        <v>336</v>
      </c>
      <c r="C800" s="103" t="s">
        <v>248</v>
      </c>
      <c r="D800" s="104">
        <v>1</v>
      </c>
    </row>
    <row r="801" spans="1:4">
      <c r="A801" s="101">
        <v>722</v>
      </c>
      <c r="B801" s="102">
        <v>13067</v>
      </c>
      <c r="C801" s="103" t="s">
        <v>248</v>
      </c>
      <c r="D801" s="104">
        <v>2</v>
      </c>
    </row>
    <row r="802" spans="1:4">
      <c r="A802" s="101">
        <v>722</v>
      </c>
      <c r="B802" s="102">
        <v>13068</v>
      </c>
      <c r="C802" s="103" t="s">
        <v>248</v>
      </c>
      <c r="D802" s="104">
        <v>1</v>
      </c>
    </row>
    <row r="803" spans="1:4">
      <c r="A803" s="101">
        <v>723</v>
      </c>
      <c r="B803" s="102">
        <v>13070</v>
      </c>
      <c r="C803" s="103" t="s">
        <v>248</v>
      </c>
      <c r="D803" s="104">
        <v>2</v>
      </c>
    </row>
    <row r="804" spans="1:4">
      <c r="A804" s="101">
        <v>723</v>
      </c>
      <c r="B804" s="102">
        <v>13071</v>
      </c>
      <c r="C804" s="103" t="s">
        <v>248</v>
      </c>
      <c r="D804" s="104">
        <v>1</v>
      </c>
    </row>
    <row r="805" spans="1:4">
      <c r="A805" s="101">
        <v>724</v>
      </c>
      <c r="B805" s="102">
        <v>13073</v>
      </c>
      <c r="C805" s="103" t="s">
        <v>248</v>
      </c>
      <c r="D805" s="104">
        <v>2</v>
      </c>
    </row>
    <row r="806" spans="1:4">
      <c r="A806" s="101">
        <v>724</v>
      </c>
      <c r="B806" s="102">
        <v>13074</v>
      </c>
      <c r="C806" s="103" t="s">
        <v>248</v>
      </c>
      <c r="D806" s="104">
        <v>1</v>
      </c>
    </row>
    <row r="807" spans="1:4">
      <c r="A807" s="101">
        <v>725</v>
      </c>
      <c r="B807" s="102">
        <v>13076</v>
      </c>
      <c r="C807" s="103" t="s">
        <v>248</v>
      </c>
      <c r="D807" s="104">
        <v>2</v>
      </c>
    </row>
    <row r="808" spans="1:4">
      <c r="A808" s="101">
        <v>725</v>
      </c>
      <c r="B808" s="102">
        <v>13077</v>
      </c>
      <c r="C808" s="103" t="s">
        <v>248</v>
      </c>
      <c r="D808" s="104">
        <v>1</v>
      </c>
    </row>
    <row r="809" spans="1:4">
      <c r="A809" s="101">
        <v>726</v>
      </c>
      <c r="B809" s="102">
        <v>13079</v>
      </c>
      <c r="C809" s="103" t="s">
        <v>248</v>
      </c>
      <c r="D809" s="104">
        <v>2</v>
      </c>
    </row>
    <row r="810" spans="1:4">
      <c r="A810" s="101">
        <v>726</v>
      </c>
      <c r="B810" s="102">
        <v>13080</v>
      </c>
      <c r="C810" s="103" t="s">
        <v>248</v>
      </c>
      <c r="D810" s="104">
        <v>1</v>
      </c>
    </row>
    <row r="811" spans="1:4">
      <c r="A811" s="101">
        <v>727</v>
      </c>
      <c r="B811" s="102">
        <v>13032</v>
      </c>
      <c r="C811" s="103" t="s">
        <v>248</v>
      </c>
      <c r="D811" s="104">
        <v>2</v>
      </c>
    </row>
    <row r="812" spans="1:4">
      <c r="A812" s="101">
        <v>727</v>
      </c>
      <c r="B812" s="102">
        <v>13033</v>
      </c>
      <c r="C812" s="103" t="s">
        <v>248</v>
      </c>
      <c r="D812" s="104">
        <v>1</v>
      </c>
    </row>
    <row r="813" spans="1:4">
      <c r="A813" s="101">
        <v>728</v>
      </c>
      <c r="B813" s="102">
        <v>13034</v>
      </c>
      <c r="C813" s="103" t="s">
        <v>249</v>
      </c>
      <c r="D813" s="104">
        <v>2</v>
      </c>
    </row>
    <row r="814" spans="1:4">
      <c r="A814" s="101">
        <v>729</v>
      </c>
      <c r="B814" s="102">
        <v>13035</v>
      </c>
      <c r="C814" s="103" t="s">
        <v>248</v>
      </c>
      <c r="D814" s="104">
        <v>2</v>
      </c>
    </row>
    <row r="815" spans="1:4">
      <c r="A815" s="101">
        <v>729</v>
      </c>
      <c r="B815" s="102">
        <v>13036</v>
      </c>
      <c r="C815" s="103" t="s">
        <v>248</v>
      </c>
      <c r="D815" s="104">
        <v>1</v>
      </c>
    </row>
    <row r="816" spans="1:4">
      <c r="A816" s="101">
        <v>730</v>
      </c>
      <c r="B816" s="102">
        <v>13037</v>
      </c>
      <c r="C816" s="103" t="s">
        <v>249</v>
      </c>
      <c r="D816" s="104">
        <v>2</v>
      </c>
    </row>
    <row r="817" spans="1:4">
      <c r="A817" s="101">
        <v>731</v>
      </c>
      <c r="B817" s="102">
        <v>13038</v>
      </c>
      <c r="C817" s="103" t="s">
        <v>248</v>
      </c>
      <c r="D817" s="104">
        <v>2</v>
      </c>
    </row>
    <row r="818" spans="1:4">
      <c r="A818" s="101">
        <v>731</v>
      </c>
      <c r="B818" s="102">
        <v>13039</v>
      </c>
      <c r="C818" s="103" t="s">
        <v>248</v>
      </c>
      <c r="D818" s="104">
        <v>1</v>
      </c>
    </row>
    <row r="819" spans="1:4">
      <c r="A819" s="101">
        <v>732</v>
      </c>
      <c r="B819" s="102">
        <v>13040</v>
      </c>
      <c r="C819" s="103" t="s">
        <v>249</v>
      </c>
      <c r="D819" s="104">
        <v>2</v>
      </c>
    </row>
    <row r="820" spans="1:4">
      <c r="A820" s="101">
        <v>733</v>
      </c>
      <c r="B820" s="102">
        <v>13041</v>
      </c>
      <c r="C820" s="103" t="s">
        <v>248</v>
      </c>
      <c r="D820" s="104">
        <v>2</v>
      </c>
    </row>
    <row r="821" spans="1:4">
      <c r="A821" s="101">
        <v>733</v>
      </c>
      <c r="B821" s="102">
        <v>13042</v>
      </c>
      <c r="C821" s="103" t="s">
        <v>248</v>
      </c>
      <c r="D821" s="104">
        <v>1</v>
      </c>
    </row>
    <row r="822" spans="1:4">
      <c r="A822" s="101">
        <v>734</v>
      </c>
      <c r="B822" s="102">
        <v>13043</v>
      </c>
      <c r="C822" s="103" t="s">
        <v>249</v>
      </c>
      <c r="D822" s="104">
        <v>2</v>
      </c>
    </row>
    <row r="823" spans="1:4">
      <c r="A823" s="101">
        <v>735</v>
      </c>
      <c r="B823" s="102">
        <v>13044</v>
      </c>
      <c r="C823" s="103" t="s">
        <v>248</v>
      </c>
      <c r="D823" s="104">
        <v>2</v>
      </c>
    </row>
    <row r="824" spans="1:4">
      <c r="A824" s="101">
        <v>735</v>
      </c>
      <c r="B824" s="102">
        <v>13045</v>
      </c>
      <c r="C824" s="103" t="s">
        <v>248</v>
      </c>
      <c r="D824" s="104">
        <v>1</v>
      </c>
    </row>
    <row r="825" spans="1:4">
      <c r="A825" s="101">
        <v>736</v>
      </c>
      <c r="B825" s="102">
        <v>13046</v>
      </c>
      <c r="C825" s="103" t="s">
        <v>249</v>
      </c>
      <c r="D825" s="104">
        <v>2</v>
      </c>
    </row>
    <row r="826" spans="1:4">
      <c r="A826" s="101">
        <v>737</v>
      </c>
      <c r="B826" s="102">
        <v>13047</v>
      </c>
      <c r="C826" s="103" t="s">
        <v>248</v>
      </c>
      <c r="D826" s="104">
        <v>2</v>
      </c>
    </row>
    <row r="827" spans="1:4">
      <c r="A827" s="101">
        <v>737</v>
      </c>
      <c r="B827" s="102">
        <v>13048</v>
      </c>
      <c r="C827" s="103" t="s">
        <v>248</v>
      </c>
      <c r="D827" s="104">
        <v>1</v>
      </c>
    </row>
    <row r="828" spans="1:4">
      <c r="A828" s="101">
        <v>738</v>
      </c>
      <c r="B828" s="102">
        <v>13049</v>
      </c>
      <c r="C828" s="103" t="s">
        <v>249</v>
      </c>
      <c r="D828" s="104">
        <v>2</v>
      </c>
    </row>
    <row r="829" spans="1:4">
      <c r="A829" s="101">
        <v>739</v>
      </c>
      <c r="B829" s="102">
        <v>13050</v>
      </c>
      <c r="C829" s="103" t="s">
        <v>248</v>
      </c>
      <c r="D829" s="104">
        <v>2</v>
      </c>
    </row>
    <row r="830" spans="1:4">
      <c r="A830" s="101">
        <v>739</v>
      </c>
      <c r="B830" s="102">
        <v>13051</v>
      </c>
      <c r="C830" s="103" t="s">
        <v>248</v>
      </c>
      <c r="D830" s="104">
        <v>1</v>
      </c>
    </row>
    <row r="831" spans="1:4">
      <c r="A831" s="101">
        <v>740</v>
      </c>
      <c r="B831" s="102">
        <v>13052</v>
      </c>
      <c r="C831" s="103" t="s">
        <v>249</v>
      </c>
      <c r="D831" s="104">
        <v>2</v>
      </c>
    </row>
    <row r="832" spans="1:4">
      <c r="A832" s="101">
        <v>741</v>
      </c>
      <c r="B832" s="102">
        <v>13053</v>
      </c>
      <c r="C832" s="103" t="s">
        <v>248</v>
      </c>
      <c r="D832" s="104">
        <v>2</v>
      </c>
    </row>
    <row r="833" spans="1:4">
      <c r="A833" s="101">
        <v>741</v>
      </c>
      <c r="B833" s="102">
        <v>13054</v>
      </c>
      <c r="C833" s="103" t="s">
        <v>248</v>
      </c>
      <c r="D833" s="104">
        <v>1</v>
      </c>
    </row>
    <row r="834" spans="1:4">
      <c r="A834" s="101">
        <v>742</v>
      </c>
      <c r="B834" s="102">
        <v>13055</v>
      </c>
      <c r="C834" s="103" t="s">
        <v>249</v>
      </c>
      <c r="D834" s="104">
        <v>2</v>
      </c>
    </row>
    <row r="835" spans="1:4">
      <c r="A835" s="101">
        <v>743</v>
      </c>
      <c r="B835" s="102">
        <v>13056</v>
      </c>
      <c r="C835" s="103" t="s">
        <v>248</v>
      </c>
      <c r="D835" s="104">
        <v>2</v>
      </c>
    </row>
    <row r="836" spans="1:4">
      <c r="A836" s="101">
        <v>743</v>
      </c>
      <c r="B836" s="102">
        <v>13057</v>
      </c>
      <c r="C836" s="103" t="s">
        <v>248</v>
      </c>
      <c r="D836" s="104">
        <v>1</v>
      </c>
    </row>
    <row r="837" spans="1:4">
      <c r="A837" s="101">
        <v>744</v>
      </c>
      <c r="B837" s="102">
        <v>13058</v>
      </c>
      <c r="C837" s="103" t="s">
        <v>249</v>
      </c>
      <c r="D837" s="104">
        <v>2</v>
      </c>
    </row>
    <row r="838" spans="1:4">
      <c r="A838" s="101">
        <v>745</v>
      </c>
      <c r="B838" s="102">
        <v>13059</v>
      </c>
      <c r="C838" s="103" t="s">
        <v>248</v>
      </c>
      <c r="D838" s="104">
        <v>2</v>
      </c>
    </row>
    <row r="839" spans="1:4">
      <c r="A839" s="101">
        <v>745</v>
      </c>
      <c r="B839" s="102">
        <v>13060</v>
      </c>
      <c r="C839" s="103" t="s">
        <v>248</v>
      </c>
      <c r="D839" s="104">
        <v>1</v>
      </c>
    </row>
    <row r="840" spans="1:4">
      <c r="A840" s="101">
        <v>746</v>
      </c>
      <c r="B840" s="102">
        <v>13061</v>
      </c>
      <c r="C840" s="103" t="s">
        <v>249</v>
      </c>
      <c r="D840" s="104">
        <v>2</v>
      </c>
    </row>
    <row r="841" spans="1:4">
      <c r="A841" s="101">
        <v>747</v>
      </c>
      <c r="B841" s="102">
        <v>13062</v>
      </c>
      <c r="C841" s="103" t="s">
        <v>248</v>
      </c>
      <c r="D841" s="104">
        <v>2</v>
      </c>
    </row>
    <row r="842" spans="1:4">
      <c r="A842" s="101">
        <v>747</v>
      </c>
      <c r="B842" s="102">
        <v>13063</v>
      </c>
      <c r="C842" s="103" t="s">
        <v>248</v>
      </c>
      <c r="D842" s="104">
        <v>1</v>
      </c>
    </row>
    <row r="843" spans="1:4">
      <c r="A843" s="101">
        <v>748</v>
      </c>
      <c r="B843" s="102">
        <v>13064</v>
      </c>
      <c r="C843" s="103" t="s">
        <v>248</v>
      </c>
      <c r="D843" s="104">
        <v>2</v>
      </c>
    </row>
    <row r="844" spans="1:4">
      <c r="A844" s="101">
        <v>748</v>
      </c>
      <c r="B844" s="102">
        <v>13065</v>
      </c>
      <c r="C844" s="103" t="s">
        <v>248</v>
      </c>
      <c r="D844" s="104">
        <v>1</v>
      </c>
    </row>
    <row r="845" spans="1:4">
      <c r="A845" s="101">
        <v>749</v>
      </c>
      <c r="B845" s="102">
        <v>13066</v>
      </c>
      <c r="C845" s="103" t="s">
        <v>249</v>
      </c>
      <c r="D845" s="104">
        <v>2</v>
      </c>
    </row>
    <row r="846" spans="1:4">
      <c r="A846" s="101">
        <v>752</v>
      </c>
      <c r="B846" s="102">
        <v>13011</v>
      </c>
      <c r="C846" s="103" t="s">
        <v>248</v>
      </c>
      <c r="D846" s="104">
        <v>2</v>
      </c>
    </row>
    <row r="847" spans="1:4">
      <c r="A847" s="101">
        <v>752</v>
      </c>
      <c r="B847" s="102">
        <v>13012</v>
      </c>
      <c r="C847" s="103" t="s">
        <v>248</v>
      </c>
      <c r="D847" s="104">
        <v>1</v>
      </c>
    </row>
    <row r="848" spans="1:4">
      <c r="A848" s="101">
        <v>753</v>
      </c>
      <c r="B848" s="102">
        <v>13013</v>
      </c>
      <c r="C848" s="103" t="s">
        <v>250</v>
      </c>
      <c r="D848" s="104">
        <v>2</v>
      </c>
    </row>
    <row r="849" spans="1:4">
      <c r="A849" s="101">
        <v>754</v>
      </c>
      <c r="B849" s="102">
        <v>13014</v>
      </c>
      <c r="C849" s="103" t="s">
        <v>248</v>
      </c>
      <c r="D849" s="104">
        <v>2</v>
      </c>
    </row>
    <row r="850" spans="1:4">
      <c r="A850" s="101">
        <v>754</v>
      </c>
      <c r="B850" s="102">
        <v>13015</v>
      </c>
      <c r="C850" s="103" t="s">
        <v>248</v>
      </c>
      <c r="D850" s="104">
        <v>1</v>
      </c>
    </row>
    <row r="851" spans="1:4">
      <c r="A851" s="101">
        <v>755</v>
      </c>
      <c r="B851" s="102">
        <v>13016</v>
      </c>
      <c r="C851" s="103" t="s">
        <v>250</v>
      </c>
      <c r="D851" s="104">
        <v>2</v>
      </c>
    </row>
    <row r="852" spans="1:4">
      <c r="A852" s="101">
        <v>756</v>
      </c>
      <c r="B852" s="102">
        <v>13017</v>
      </c>
      <c r="C852" s="103" t="s">
        <v>248</v>
      </c>
      <c r="D852" s="104">
        <v>2</v>
      </c>
    </row>
    <row r="853" spans="1:4">
      <c r="A853" s="101">
        <v>756</v>
      </c>
      <c r="B853" s="102">
        <v>13018</v>
      </c>
      <c r="C853" s="103" t="s">
        <v>248</v>
      </c>
      <c r="D853" s="104">
        <v>1</v>
      </c>
    </row>
    <row r="854" spans="1:4">
      <c r="A854" s="101">
        <v>757</v>
      </c>
      <c r="B854" s="102">
        <v>13019</v>
      </c>
      <c r="C854" s="103" t="s">
        <v>250</v>
      </c>
      <c r="D854" s="104">
        <v>2</v>
      </c>
    </row>
    <row r="855" spans="1:4">
      <c r="A855" s="101">
        <v>758</v>
      </c>
      <c r="B855" s="102">
        <v>13020</v>
      </c>
      <c r="C855" s="103" t="s">
        <v>248</v>
      </c>
      <c r="D855" s="104">
        <v>2</v>
      </c>
    </row>
    <row r="856" spans="1:4">
      <c r="A856" s="101">
        <v>758</v>
      </c>
      <c r="B856" s="102">
        <v>13021</v>
      </c>
      <c r="C856" s="103" t="s">
        <v>248</v>
      </c>
      <c r="D856" s="104">
        <v>1</v>
      </c>
    </row>
    <row r="857" spans="1:4">
      <c r="A857" s="101">
        <v>759</v>
      </c>
      <c r="B857" s="102">
        <v>13022</v>
      </c>
      <c r="C857" s="103" t="s">
        <v>250</v>
      </c>
      <c r="D857" s="104">
        <v>2</v>
      </c>
    </row>
    <row r="858" spans="1:4">
      <c r="A858" s="101">
        <v>760</v>
      </c>
      <c r="B858" s="102">
        <v>13023</v>
      </c>
      <c r="C858" s="103" t="s">
        <v>248</v>
      </c>
      <c r="D858" s="104">
        <v>2</v>
      </c>
    </row>
    <row r="859" spans="1:4">
      <c r="A859" s="101">
        <v>760</v>
      </c>
      <c r="B859" s="102">
        <v>13024</v>
      </c>
      <c r="C859" s="103" t="s">
        <v>248</v>
      </c>
      <c r="D859" s="104">
        <v>1</v>
      </c>
    </row>
    <row r="860" spans="1:4">
      <c r="A860" s="101">
        <v>761</v>
      </c>
      <c r="B860" s="102">
        <v>13025</v>
      </c>
      <c r="C860" s="103" t="s">
        <v>250</v>
      </c>
      <c r="D860" s="104">
        <v>2</v>
      </c>
    </row>
    <row r="861" spans="1:4">
      <c r="A861" s="101">
        <v>762</v>
      </c>
      <c r="B861" s="102">
        <v>13026</v>
      </c>
      <c r="C861" s="103" t="s">
        <v>248</v>
      </c>
      <c r="D861" s="104">
        <v>2</v>
      </c>
    </row>
    <row r="862" spans="1:4">
      <c r="A862" s="101">
        <v>762</v>
      </c>
      <c r="B862" s="102">
        <v>13027</v>
      </c>
      <c r="C862" s="103" t="s">
        <v>248</v>
      </c>
      <c r="D862" s="104">
        <v>1</v>
      </c>
    </row>
    <row r="863" spans="1:4">
      <c r="A863" s="101">
        <v>763</v>
      </c>
      <c r="B863" s="102">
        <v>13028</v>
      </c>
      <c r="C863" s="103" t="s">
        <v>250</v>
      </c>
      <c r="D863" s="104">
        <v>2</v>
      </c>
    </row>
    <row r="864" spans="1:4">
      <c r="A864" s="101">
        <v>764</v>
      </c>
      <c r="B864" s="102">
        <v>13002</v>
      </c>
      <c r="C864" s="103" t="s">
        <v>248</v>
      </c>
      <c r="D864" s="104">
        <v>2</v>
      </c>
    </row>
    <row r="865" spans="1:4">
      <c r="A865" s="101">
        <v>764</v>
      </c>
      <c r="B865" s="102">
        <v>13003</v>
      </c>
      <c r="C865" s="103" t="s">
        <v>248</v>
      </c>
      <c r="D865" s="104">
        <v>1</v>
      </c>
    </row>
    <row r="866" spans="1:4">
      <c r="A866" s="101">
        <v>765</v>
      </c>
      <c r="B866" s="102">
        <v>13004</v>
      </c>
      <c r="C866" s="103" t="s">
        <v>250</v>
      </c>
      <c r="D866" s="104">
        <v>2</v>
      </c>
    </row>
    <row r="867" spans="1:4">
      <c r="A867" s="101">
        <v>766</v>
      </c>
      <c r="B867" s="102">
        <v>13005</v>
      </c>
      <c r="C867" s="103" t="s">
        <v>248</v>
      </c>
      <c r="D867" s="104">
        <v>2</v>
      </c>
    </row>
    <row r="868" spans="1:4">
      <c r="A868" s="101">
        <v>766</v>
      </c>
      <c r="B868" s="102">
        <v>13006</v>
      </c>
      <c r="C868" s="103" t="s">
        <v>248</v>
      </c>
      <c r="D868" s="104">
        <v>1</v>
      </c>
    </row>
    <row r="869" spans="1:4">
      <c r="A869" s="101">
        <v>767</v>
      </c>
      <c r="B869" s="102">
        <v>13007</v>
      </c>
      <c r="C869" s="103" t="s">
        <v>250</v>
      </c>
      <c r="D869" s="104">
        <v>2</v>
      </c>
    </row>
    <row r="870" spans="1:4">
      <c r="A870" s="101">
        <v>768</v>
      </c>
      <c r="B870" s="102">
        <v>13008</v>
      </c>
      <c r="C870" s="103" t="s">
        <v>248</v>
      </c>
      <c r="D870" s="104">
        <v>2</v>
      </c>
    </row>
    <row r="871" spans="1:4">
      <c r="A871" s="101">
        <v>768</v>
      </c>
      <c r="B871" s="102">
        <v>13009</v>
      </c>
      <c r="C871" s="103" t="s">
        <v>248</v>
      </c>
      <c r="D871" s="104">
        <v>1</v>
      </c>
    </row>
    <row r="872" spans="1:4">
      <c r="A872" s="101">
        <v>769</v>
      </c>
      <c r="B872" s="102">
        <v>13010</v>
      </c>
      <c r="C872" s="103" t="s">
        <v>250</v>
      </c>
      <c r="D872" s="104">
        <v>2</v>
      </c>
    </row>
    <row r="873" spans="1:4">
      <c r="A873" s="101">
        <v>770</v>
      </c>
      <c r="B873" s="102">
        <v>13001</v>
      </c>
      <c r="C873" s="103" t="s">
        <v>251</v>
      </c>
      <c r="D873" s="104">
        <v>2</v>
      </c>
    </row>
    <row r="874" spans="1:4">
      <c r="A874" s="101">
        <v>775</v>
      </c>
      <c r="B874" s="102">
        <v>334</v>
      </c>
      <c r="C874" s="103" t="s">
        <v>252</v>
      </c>
      <c r="D874" s="104" t="s">
        <v>72</v>
      </c>
    </row>
    <row r="875" spans="1:4">
      <c r="A875" s="101">
        <v>776</v>
      </c>
      <c r="B875" s="102">
        <v>335</v>
      </c>
      <c r="C875" s="103" t="s">
        <v>252</v>
      </c>
      <c r="D875" s="104" t="s">
        <v>72</v>
      </c>
    </row>
    <row r="876" spans="1:4">
      <c r="A876" s="101">
        <v>781</v>
      </c>
      <c r="B876" s="102">
        <v>327</v>
      </c>
      <c r="C876" s="103" t="s">
        <v>248</v>
      </c>
      <c r="D876" s="104" t="s">
        <v>72</v>
      </c>
    </row>
    <row r="877" spans="1:4">
      <c r="A877" s="101">
        <v>782</v>
      </c>
      <c r="B877" s="102">
        <v>13069</v>
      </c>
      <c r="C877" s="103" t="s">
        <v>248</v>
      </c>
      <c r="D877" s="104">
        <v>1</v>
      </c>
    </row>
    <row r="878" spans="1:4">
      <c r="A878" s="101">
        <v>783</v>
      </c>
      <c r="B878" s="102">
        <v>13072</v>
      </c>
      <c r="C878" s="103" t="s">
        <v>248</v>
      </c>
      <c r="D878" s="104">
        <v>1</v>
      </c>
    </row>
    <row r="879" spans="1:4">
      <c r="A879" s="101">
        <v>784</v>
      </c>
      <c r="B879" s="102">
        <v>13075</v>
      </c>
      <c r="C879" s="103" t="s">
        <v>248</v>
      </c>
      <c r="D879" s="104">
        <v>1</v>
      </c>
    </row>
    <row r="880" spans="1:4">
      <c r="A880" s="101">
        <v>785</v>
      </c>
      <c r="B880" s="102">
        <v>13078</v>
      </c>
      <c r="C880" s="103" t="s">
        <v>248</v>
      </c>
      <c r="D880" s="104">
        <v>1</v>
      </c>
    </row>
    <row r="881" spans="1:4">
      <c r="A881" s="101">
        <v>786</v>
      </c>
      <c r="B881" s="102">
        <v>13081</v>
      </c>
      <c r="C881" s="103" t="s">
        <v>248</v>
      </c>
      <c r="D881" s="104">
        <v>1</v>
      </c>
    </row>
    <row r="882" spans="1:4">
      <c r="A882" s="101">
        <v>787</v>
      </c>
      <c r="B882" s="102">
        <v>13082</v>
      </c>
      <c r="C882" s="103" t="s">
        <v>253</v>
      </c>
      <c r="D882" s="104">
        <v>2</v>
      </c>
    </row>
    <row r="883" spans="1:4">
      <c r="A883" s="101">
        <v>787</v>
      </c>
      <c r="B883" s="102">
        <v>13083</v>
      </c>
      <c r="C883" s="103" t="s">
        <v>253</v>
      </c>
      <c r="D883" s="104">
        <v>1</v>
      </c>
    </row>
    <row r="884" spans="1:4">
      <c r="A884" s="101">
        <v>788</v>
      </c>
      <c r="B884" s="102">
        <v>13084</v>
      </c>
      <c r="C884" s="103" t="s">
        <v>254</v>
      </c>
      <c r="D884" s="104">
        <v>1</v>
      </c>
    </row>
    <row r="885" spans="1:4">
      <c r="A885" s="101">
        <v>789</v>
      </c>
      <c r="B885" s="102">
        <v>13085</v>
      </c>
      <c r="C885" s="103" t="s">
        <v>255</v>
      </c>
      <c r="D885" s="104">
        <v>2</v>
      </c>
    </row>
    <row r="886" spans="1:4">
      <c r="A886" s="101">
        <v>789</v>
      </c>
      <c r="B886" s="102">
        <v>13086</v>
      </c>
      <c r="C886" s="103" t="s">
        <v>255</v>
      </c>
      <c r="D886" s="104">
        <v>1</v>
      </c>
    </row>
    <row r="887" spans="1:4">
      <c r="A887" s="101">
        <v>790</v>
      </c>
      <c r="B887" s="102">
        <v>13087</v>
      </c>
      <c r="C887" s="103" t="s">
        <v>256</v>
      </c>
      <c r="D887" s="104">
        <v>1</v>
      </c>
    </row>
    <row r="888" spans="1:4">
      <c r="A888" s="101">
        <v>791</v>
      </c>
      <c r="B888" s="102">
        <v>13088</v>
      </c>
      <c r="C888" s="103" t="s">
        <v>257</v>
      </c>
      <c r="D888" s="104">
        <v>2</v>
      </c>
    </row>
    <row r="889" spans="1:4">
      <c r="A889" s="101">
        <v>791</v>
      </c>
      <c r="B889" s="102">
        <v>13089</v>
      </c>
      <c r="C889" s="103" t="s">
        <v>257</v>
      </c>
      <c r="D889" s="104">
        <v>1</v>
      </c>
    </row>
    <row r="890" spans="1:4">
      <c r="A890" s="101">
        <v>792</v>
      </c>
      <c r="B890" s="102">
        <v>13090</v>
      </c>
      <c r="C890" s="103" t="s">
        <v>258</v>
      </c>
      <c r="D890" s="104">
        <v>1</v>
      </c>
    </row>
    <row r="891" spans="1:4">
      <c r="A891" s="101">
        <v>793</v>
      </c>
      <c r="B891" s="102">
        <v>13091</v>
      </c>
      <c r="C891" s="103" t="s">
        <v>248</v>
      </c>
      <c r="D891" s="104">
        <v>2</v>
      </c>
    </row>
    <row r="892" spans="1:4">
      <c r="A892" s="101">
        <v>793</v>
      </c>
      <c r="B892" s="102">
        <v>13092</v>
      </c>
      <c r="C892" s="103" t="s">
        <v>248</v>
      </c>
      <c r="D892" s="104">
        <v>1</v>
      </c>
    </row>
    <row r="893" spans="1:4">
      <c r="A893" s="101">
        <v>794</v>
      </c>
      <c r="B893" s="102">
        <v>13093</v>
      </c>
      <c r="C893" s="103" t="s">
        <v>249</v>
      </c>
      <c r="D893" s="104">
        <v>2</v>
      </c>
    </row>
    <row r="894" spans="1:4">
      <c r="A894" s="101">
        <v>801</v>
      </c>
      <c r="B894" s="102">
        <v>306</v>
      </c>
      <c r="C894" s="103" t="s">
        <v>175</v>
      </c>
      <c r="D894" s="104">
        <v>1</v>
      </c>
    </row>
    <row r="895" spans="1:4">
      <c r="A895" s="101">
        <v>802</v>
      </c>
      <c r="B895" s="102">
        <v>14005</v>
      </c>
      <c r="C895" s="103" t="s">
        <v>259</v>
      </c>
      <c r="D895" s="104">
        <v>2</v>
      </c>
    </row>
    <row r="896" spans="1:4">
      <c r="A896" s="101">
        <v>802</v>
      </c>
      <c r="B896" s="102">
        <v>14006</v>
      </c>
      <c r="C896" s="103" t="s">
        <v>259</v>
      </c>
      <c r="D896" s="104">
        <v>1</v>
      </c>
    </row>
    <row r="897" spans="1:4">
      <c r="A897" s="101">
        <v>803</v>
      </c>
      <c r="B897" s="102">
        <v>14007</v>
      </c>
      <c r="C897" s="103" t="s">
        <v>260</v>
      </c>
      <c r="D897" s="104" t="s">
        <v>72</v>
      </c>
    </row>
    <row r="898" spans="1:4">
      <c r="A898" s="101">
        <v>804</v>
      </c>
      <c r="B898" s="102">
        <v>14008</v>
      </c>
      <c r="C898" s="103" t="s">
        <v>259</v>
      </c>
      <c r="D898" s="104">
        <v>2</v>
      </c>
    </row>
    <row r="899" spans="1:4">
      <c r="A899" s="101">
        <v>804</v>
      </c>
      <c r="B899" s="102">
        <v>14009</v>
      </c>
      <c r="C899" s="103" t="s">
        <v>259</v>
      </c>
      <c r="D899" s="104">
        <v>1</v>
      </c>
    </row>
    <row r="900" spans="1:4">
      <c r="A900" s="101">
        <v>805</v>
      </c>
      <c r="B900" s="102">
        <v>14010</v>
      </c>
      <c r="C900" s="103" t="s">
        <v>260</v>
      </c>
      <c r="D900" s="104" t="s">
        <v>72</v>
      </c>
    </row>
    <row r="901" spans="1:4">
      <c r="A901" s="101">
        <v>806</v>
      </c>
      <c r="B901" s="102">
        <v>14011</v>
      </c>
      <c r="C901" s="103" t="s">
        <v>259</v>
      </c>
      <c r="D901" s="104">
        <v>2</v>
      </c>
    </row>
    <row r="902" spans="1:4">
      <c r="A902" s="101">
        <v>806</v>
      </c>
      <c r="B902" s="102">
        <v>14012</v>
      </c>
      <c r="C902" s="103" t="s">
        <v>259</v>
      </c>
      <c r="D902" s="104">
        <v>1</v>
      </c>
    </row>
    <row r="903" spans="1:4">
      <c r="A903" s="101">
        <v>807</v>
      </c>
      <c r="B903" s="102">
        <v>14013</v>
      </c>
      <c r="C903" s="103" t="s">
        <v>260</v>
      </c>
      <c r="D903" s="104" t="s">
        <v>72</v>
      </c>
    </row>
    <row r="904" spans="1:4">
      <c r="A904" s="101">
        <v>808</v>
      </c>
      <c r="B904" s="102">
        <v>14017</v>
      </c>
      <c r="C904" s="103" t="s">
        <v>259</v>
      </c>
      <c r="D904" s="104">
        <v>2</v>
      </c>
    </row>
    <row r="905" spans="1:4">
      <c r="A905" s="101">
        <v>808</v>
      </c>
      <c r="B905" s="102">
        <v>14018</v>
      </c>
      <c r="C905" s="103" t="s">
        <v>259</v>
      </c>
      <c r="D905" s="104">
        <v>1</v>
      </c>
    </row>
    <row r="906" spans="1:4">
      <c r="A906" s="101">
        <v>809</v>
      </c>
      <c r="B906" s="102">
        <v>14019</v>
      </c>
      <c r="C906" s="103" t="s">
        <v>260</v>
      </c>
      <c r="D906" s="104" t="s">
        <v>72</v>
      </c>
    </row>
    <row r="907" spans="1:4">
      <c r="A907" s="101">
        <v>810</v>
      </c>
      <c r="B907" s="102">
        <v>14020</v>
      </c>
      <c r="C907" s="103" t="s">
        <v>259</v>
      </c>
      <c r="D907" s="104">
        <v>2</v>
      </c>
    </row>
    <row r="908" spans="1:4">
      <c r="A908" s="101">
        <v>810</v>
      </c>
      <c r="B908" s="102">
        <v>14021</v>
      </c>
      <c r="C908" s="103" t="s">
        <v>259</v>
      </c>
      <c r="D908" s="104">
        <v>1</v>
      </c>
    </row>
    <row r="909" spans="1:4">
      <c r="A909" s="101">
        <v>811</v>
      </c>
      <c r="B909" s="102">
        <v>14022</v>
      </c>
      <c r="C909" s="103" t="s">
        <v>260</v>
      </c>
      <c r="D909" s="104" t="s">
        <v>72</v>
      </c>
    </row>
    <row r="910" spans="1:4">
      <c r="A910" s="101">
        <v>812</v>
      </c>
      <c r="B910" s="102">
        <v>14023</v>
      </c>
      <c r="C910" s="103" t="s">
        <v>259</v>
      </c>
      <c r="D910" s="104">
        <v>2</v>
      </c>
    </row>
    <row r="911" spans="1:4">
      <c r="A911" s="101">
        <v>812</v>
      </c>
      <c r="B911" s="102">
        <v>14024</v>
      </c>
      <c r="C911" s="103" t="s">
        <v>259</v>
      </c>
      <c r="D911" s="104">
        <v>1</v>
      </c>
    </row>
    <row r="912" spans="1:4">
      <c r="A912" s="101">
        <v>813</v>
      </c>
      <c r="B912" s="102">
        <v>14025</v>
      </c>
      <c r="C912" s="103" t="s">
        <v>260</v>
      </c>
      <c r="D912" s="104" t="s">
        <v>72</v>
      </c>
    </row>
    <row r="913" spans="1:4">
      <c r="A913" s="101">
        <v>814</v>
      </c>
      <c r="B913" s="102">
        <v>14029</v>
      </c>
      <c r="C913" s="103" t="s">
        <v>259</v>
      </c>
      <c r="D913" s="104">
        <v>2</v>
      </c>
    </row>
    <row r="914" spans="1:4">
      <c r="A914" s="101">
        <v>814</v>
      </c>
      <c r="B914" s="102">
        <v>14030</v>
      </c>
      <c r="C914" s="103" t="s">
        <v>259</v>
      </c>
      <c r="D914" s="104">
        <v>1</v>
      </c>
    </row>
    <row r="915" spans="1:4">
      <c r="A915" s="101">
        <v>815</v>
      </c>
      <c r="B915" s="102">
        <v>14031</v>
      </c>
      <c r="C915" s="103" t="s">
        <v>260</v>
      </c>
      <c r="D915" s="104" t="s">
        <v>72</v>
      </c>
    </row>
    <row r="916" spans="1:4">
      <c r="A916" s="101">
        <v>816</v>
      </c>
      <c r="B916" s="102">
        <v>14032</v>
      </c>
      <c r="C916" s="103" t="s">
        <v>259</v>
      </c>
      <c r="D916" s="104">
        <v>2</v>
      </c>
    </row>
    <row r="917" spans="1:4">
      <c r="A917" s="101">
        <v>816</v>
      </c>
      <c r="B917" s="102">
        <v>14033</v>
      </c>
      <c r="C917" s="103" t="s">
        <v>259</v>
      </c>
      <c r="D917" s="104">
        <v>1</v>
      </c>
    </row>
    <row r="918" spans="1:4">
      <c r="A918" s="101">
        <v>817</v>
      </c>
      <c r="B918" s="102">
        <v>14034</v>
      </c>
      <c r="C918" s="103" t="s">
        <v>260</v>
      </c>
      <c r="D918" s="104" t="s">
        <v>72</v>
      </c>
    </row>
    <row r="919" spans="1:4">
      <c r="A919" s="101">
        <v>818</v>
      </c>
      <c r="B919" s="102">
        <v>14035</v>
      </c>
      <c r="C919" s="103" t="s">
        <v>259</v>
      </c>
      <c r="D919" s="104">
        <v>2</v>
      </c>
    </row>
    <row r="920" spans="1:4">
      <c r="A920" s="101">
        <v>818</v>
      </c>
      <c r="B920" s="102">
        <v>14036</v>
      </c>
      <c r="C920" s="103" t="s">
        <v>259</v>
      </c>
      <c r="D920" s="104">
        <v>1</v>
      </c>
    </row>
    <row r="921" spans="1:4">
      <c r="A921" s="101">
        <v>819</v>
      </c>
      <c r="B921" s="102">
        <v>14037</v>
      </c>
      <c r="C921" s="103" t="s">
        <v>260</v>
      </c>
      <c r="D921" s="104" t="s">
        <v>72</v>
      </c>
    </row>
    <row r="922" spans="1:4">
      <c r="A922" s="101">
        <v>820</v>
      </c>
      <c r="B922" s="102">
        <v>14042</v>
      </c>
      <c r="C922" s="103" t="s">
        <v>259</v>
      </c>
      <c r="D922" s="104">
        <v>2</v>
      </c>
    </row>
    <row r="923" spans="1:4">
      <c r="A923" s="101">
        <v>820</v>
      </c>
      <c r="B923" s="102">
        <v>14043</v>
      </c>
      <c r="C923" s="103" t="s">
        <v>259</v>
      </c>
      <c r="D923" s="104">
        <v>1</v>
      </c>
    </row>
    <row r="924" spans="1:4">
      <c r="A924" s="101">
        <v>821</v>
      </c>
      <c r="B924" s="102">
        <v>14044</v>
      </c>
      <c r="C924" s="103" t="s">
        <v>260</v>
      </c>
      <c r="D924" s="104" t="s">
        <v>72</v>
      </c>
    </row>
    <row r="925" spans="1:4">
      <c r="A925" s="101">
        <v>822</v>
      </c>
      <c r="B925" s="102">
        <v>14045</v>
      </c>
      <c r="C925" s="103" t="s">
        <v>259</v>
      </c>
      <c r="D925" s="104">
        <v>2</v>
      </c>
    </row>
    <row r="926" spans="1:4">
      <c r="A926" s="101">
        <v>822</v>
      </c>
      <c r="B926" s="102">
        <v>14046</v>
      </c>
      <c r="C926" s="103" t="s">
        <v>259</v>
      </c>
      <c r="D926" s="104">
        <v>1</v>
      </c>
    </row>
    <row r="927" spans="1:4">
      <c r="A927" s="101">
        <v>823</v>
      </c>
      <c r="B927" s="102">
        <v>14047</v>
      </c>
      <c r="C927" s="103" t="s">
        <v>260</v>
      </c>
      <c r="D927" s="104" t="s">
        <v>72</v>
      </c>
    </row>
    <row r="928" spans="1:4">
      <c r="A928" s="101">
        <v>824</v>
      </c>
      <c r="B928" s="102">
        <v>14048</v>
      </c>
      <c r="C928" s="103" t="s">
        <v>259</v>
      </c>
      <c r="D928" s="104">
        <v>2</v>
      </c>
    </row>
    <row r="929" spans="1:4">
      <c r="A929" s="101">
        <v>824</v>
      </c>
      <c r="B929" s="102">
        <v>14049</v>
      </c>
      <c r="C929" s="103" t="s">
        <v>259</v>
      </c>
      <c r="D929" s="104">
        <v>1</v>
      </c>
    </row>
    <row r="930" spans="1:4">
      <c r="A930" s="101">
        <v>825</v>
      </c>
      <c r="B930" s="102">
        <v>14050</v>
      </c>
      <c r="C930" s="103" t="s">
        <v>260</v>
      </c>
      <c r="D930" s="104" t="s">
        <v>72</v>
      </c>
    </row>
    <row r="931" spans="1:4">
      <c r="A931" s="101">
        <v>826</v>
      </c>
      <c r="B931" s="102">
        <v>14069</v>
      </c>
      <c r="C931" s="103" t="s">
        <v>259</v>
      </c>
      <c r="D931" s="104">
        <v>2</v>
      </c>
    </row>
    <row r="932" spans="1:4">
      <c r="A932" s="101">
        <v>826</v>
      </c>
      <c r="B932" s="102">
        <v>14070</v>
      </c>
      <c r="C932" s="103" t="s">
        <v>259</v>
      </c>
      <c r="D932" s="104">
        <v>1</v>
      </c>
    </row>
    <row r="933" spans="1:4">
      <c r="A933" s="101">
        <v>827</v>
      </c>
      <c r="B933" s="102">
        <v>14071</v>
      </c>
      <c r="C933" s="103" t="s">
        <v>260</v>
      </c>
      <c r="D933" s="104" t="s">
        <v>72</v>
      </c>
    </row>
    <row r="934" spans="1:4">
      <c r="A934" s="101">
        <v>828</v>
      </c>
      <c r="B934" s="102">
        <v>14072</v>
      </c>
      <c r="C934" s="103" t="s">
        <v>259</v>
      </c>
      <c r="D934" s="104">
        <v>2</v>
      </c>
    </row>
    <row r="935" spans="1:4">
      <c r="A935" s="101">
        <v>828</v>
      </c>
      <c r="B935" s="102">
        <v>14073</v>
      </c>
      <c r="C935" s="103" t="s">
        <v>259</v>
      </c>
      <c r="D935" s="104">
        <v>1</v>
      </c>
    </row>
    <row r="936" spans="1:4">
      <c r="A936" s="101">
        <v>829</v>
      </c>
      <c r="B936" s="102">
        <v>14074</v>
      </c>
      <c r="C936" s="103" t="s">
        <v>260</v>
      </c>
      <c r="D936" s="104" t="s">
        <v>72</v>
      </c>
    </row>
    <row r="937" spans="1:4">
      <c r="A937" s="101">
        <v>830</v>
      </c>
      <c r="B937" s="102">
        <v>14075</v>
      </c>
      <c r="C937" s="103" t="s">
        <v>259</v>
      </c>
      <c r="D937" s="104">
        <v>2</v>
      </c>
    </row>
    <row r="938" spans="1:4">
      <c r="A938" s="101">
        <v>830</v>
      </c>
      <c r="B938" s="102">
        <v>14076</v>
      </c>
      <c r="C938" s="103" t="s">
        <v>259</v>
      </c>
      <c r="D938" s="104">
        <v>1</v>
      </c>
    </row>
    <row r="939" spans="1:4">
      <c r="A939" s="101">
        <v>831</v>
      </c>
      <c r="B939" s="102">
        <v>14077</v>
      </c>
      <c r="C939" s="103" t="s">
        <v>260</v>
      </c>
      <c r="D939" s="104" t="s">
        <v>72</v>
      </c>
    </row>
    <row r="940" spans="1:4">
      <c r="A940" s="101">
        <v>832</v>
      </c>
      <c r="B940" s="102">
        <v>14085</v>
      </c>
      <c r="C940" s="103" t="s">
        <v>259</v>
      </c>
      <c r="D940" s="104">
        <v>2</v>
      </c>
    </row>
    <row r="941" spans="1:4">
      <c r="A941" s="101">
        <v>832</v>
      </c>
      <c r="B941" s="102">
        <v>14086</v>
      </c>
      <c r="C941" s="103" t="s">
        <v>259</v>
      </c>
      <c r="D941" s="104">
        <v>1</v>
      </c>
    </row>
    <row r="942" spans="1:4">
      <c r="A942" s="101">
        <v>833</v>
      </c>
      <c r="B942" s="102">
        <v>14087</v>
      </c>
      <c r="C942" s="103" t="s">
        <v>260</v>
      </c>
      <c r="D942" s="104" t="s">
        <v>72</v>
      </c>
    </row>
    <row r="943" spans="1:4">
      <c r="A943" s="101">
        <v>834</v>
      </c>
      <c r="B943" s="102">
        <v>14088</v>
      </c>
      <c r="C943" s="103" t="s">
        <v>259</v>
      </c>
      <c r="D943" s="104">
        <v>2</v>
      </c>
    </row>
    <row r="944" spans="1:4">
      <c r="A944" s="101">
        <v>834</v>
      </c>
      <c r="B944" s="102">
        <v>14089</v>
      </c>
      <c r="C944" s="103" t="s">
        <v>259</v>
      </c>
      <c r="D944" s="104">
        <v>1</v>
      </c>
    </row>
    <row r="945" spans="1:4">
      <c r="A945" s="101">
        <v>835</v>
      </c>
      <c r="B945" s="102">
        <v>14090</v>
      </c>
      <c r="C945" s="103" t="s">
        <v>260</v>
      </c>
      <c r="D945" s="104" t="s">
        <v>72</v>
      </c>
    </row>
    <row r="946" spans="1:4">
      <c r="A946" s="101">
        <v>836</v>
      </c>
      <c r="B946" s="102">
        <v>14091</v>
      </c>
      <c r="C946" s="103" t="s">
        <v>259</v>
      </c>
      <c r="D946" s="104">
        <v>2</v>
      </c>
    </row>
    <row r="947" spans="1:4">
      <c r="A947" s="101">
        <v>836</v>
      </c>
      <c r="B947" s="102">
        <v>14092</v>
      </c>
      <c r="C947" s="103" t="s">
        <v>259</v>
      </c>
      <c r="D947" s="104">
        <v>1</v>
      </c>
    </row>
    <row r="948" spans="1:4">
      <c r="A948" s="101">
        <v>837</v>
      </c>
      <c r="B948" s="102">
        <v>14093</v>
      </c>
      <c r="C948" s="103" t="s">
        <v>260</v>
      </c>
      <c r="D948" s="104" t="s">
        <v>72</v>
      </c>
    </row>
    <row r="949" spans="1:4">
      <c r="A949" s="101">
        <v>838</v>
      </c>
      <c r="B949" s="102">
        <v>14094</v>
      </c>
      <c r="C949" s="103" t="s">
        <v>259</v>
      </c>
      <c r="D949" s="104">
        <v>2</v>
      </c>
    </row>
    <row r="950" spans="1:4">
      <c r="A950" s="101">
        <v>838</v>
      </c>
      <c r="B950" s="102">
        <v>14095</v>
      </c>
      <c r="C950" s="103" t="s">
        <v>259</v>
      </c>
      <c r="D950" s="104">
        <v>1</v>
      </c>
    </row>
    <row r="951" spans="1:4">
      <c r="A951" s="101">
        <v>839</v>
      </c>
      <c r="B951" s="102">
        <v>14096</v>
      </c>
      <c r="C951" s="103" t="s">
        <v>260</v>
      </c>
      <c r="D951" s="104" t="s">
        <v>72</v>
      </c>
    </row>
    <row r="952" spans="1:4">
      <c r="A952" s="101">
        <v>840</v>
      </c>
      <c r="B952" s="102">
        <v>14110</v>
      </c>
      <c r="C952" s="103" t="s">
        <v>259</v>
      </c>
      <c r="D952" s="104">
        <v>2</v>
      </c>
    </row>
    <row r="953" spans="1:4">
      <c r="A953" s="101">
        <v>840</v>
      </c>
      <c r="B953" s="102">
        <v>14111</v>
      </c>
      <c r="C953" s="103" t="s">
        <v>259</v>
      </c>
      <c r="D953" s="104">
        <v>1</v>
      </c>
    </row>
    <row r="954" spans="1:4">
      <c r="A954" s="101">
        <v>841</v>
      </c>
      <c r="B954" s="102">
        <v>14112</v>
      </c>
      <c r="C954" s="103" t="s">
        <v>260</v>
      </c>
      <c r="D954" s="104" t="s">
        <v>72</v>
      </c>
    </row>
    <row r="955" spans="1:4">
      <c r="A955" s="101">
        <v>842</v>
      </c>
      <c r="B955" s="102">
        <v>14113</v>
      </c>
      <c r="C955" s="103" t="s">
        <v>259</v>
      </c>
      <c r="D955" s="104">
        <v>2</v>
      </c>
    </row>
    <row r="956" spans="1:4">
      <c r="A956" s="101">
        <v>842</v>
      </c>
      <c r="B956" s="102">
        <v>14114</v>
      </c>
      <c r="C956" s="103" t="s">
        <v>259</v>
      </c>
      <c r="D956" s="104">
        <v>1</v>
      </c>
    </row>
    <row r="957" spans="1:4">
      <c r="A957" s="101">
        <v>843</v>
      </c>
      <c r="B957" s="102">
        <v>14115</v>
      </c>
      <c r="C957" s="103" t="s">
        <v>260</v>
      </c>
      <c r="D957" s="104" t="s">
        <v>72</v>
      </c>
    </row>
    <row r="958" spans="1:4">
      <c r="A958" s="101">
        <v>844</v>
      </c>
      <c r="B958" s="102">
        <v>14116</v>
      </c>
      <c r="C958" s="103" t="s">
        <v>259</v>
      </c>
      <c r="D958" s="104">
        <v>2</v>
      </c>
    </row>
    <row r="959" spans="1:4">
      <c r="A959" s="101">
        <v>844</v>
      </c>
      <c r="B959" s="102">
        <v>14117</v>
      </c>
      <c r="C959" s="103" t="s">
        <v>259</v>
      </c>
      <c r="D959" s="104">
        <v>1</v>
      </c>
    </row>
    <row r="960" spans="1:4">
      <c r="A960" s="101">
        <v>845</v>
      </c>
      <c r="B960" s="102">
        <v>14118</v>
      </c>
      <c r="C960" s="103" t="s">
        <v>260</v>
      </c>
      <c r="D960" s="104" t="s">
        <v>72</v>
      </c>
    </row>
    <row r="961" spans="1:4">
      <c r="A961" s="101">
        <v>846</v>
      </c>
      <c r="B961" s="102">
        <v>14138</v>
      </c>
      <c r="C961" s="103" t="s">
        <v>259</v>
      </c>
      <c r="D961" s="104">
        <v>2</v>
      </c>
    </row>
    <row r="962" spans="1:4">
      <c r="A962" s="101">
        <v>846</v>
      </c>
      <c r="B962" s="102">
        <v>14139</v>
      </c>
      <c r="C962" s="103" t="s">
        <v>259</v>
      </c>
      <c r="D962" s="104">
        <v>1</v>
      </c>
    </row>
    <row r="963" spans="1:4">
      <c r="A963" s="101">
        <v>847</v>
      </c>
      <c r="B963" s="102">
        <v>14140</v>
      </c>
      <c r="C963" s="103" t="s">
        <v>260</v>
      </c>
      <c r="D963" s="104" t="s">
        <v>72</v>
      </c>
    </row>
    <row r="964" spans="1:4">
      <c r="A964" s="101">
        <v>848</v>
      </c>
      <c r="B964" s="102">
        <v>14141</v>
      </c>
      <c r="C964" s="103" t="s">
        <v>259</v>
      </c>
      <c r="D964" s="104">
        <v>2</v>
      </c>
    </row>
    <row r="965" spans="1:4">
      <c r="A965" s="101">
        <v>848</v>
      </c>
      <c r="B965" s="102">
        <v>14142</v>
      </c>
      <c r="C965" s="103" t="s">
        <v>259</v>
      </c>
      <c r="D965" s="104">
        <v>1</v>
      </c>
    </row>
    <row r="966" spans="1:4">
      <c r="A966" s="101">
        <v>849</v>
      </c>
      <c r="B966" s="102">
        <v>14143</v>
      </c>
      <c r="C966" s="103" t="s">
        <v>260</v>
      </c>
      <c r="D966" s="104" t="s">
        <v>72</v>
      </c>
    </row>
    <row r="967" spans="1:4">
      <c r="A967" s="101">
        <v>850</v>
      </c>
      <c r="B967" s="102">
        <v>14014</v>
      </c>
      <c r="C967" s="103" t="s">
        <v>260</v>
      </c>
      <c r="D967" s="104" t="s">
        <v>72</v>
      </c>
    </row>
    <row r="968" spans="1:4">
      <c r="A968" s="101">
        <v>851</v>
      </c>
      <c r="B968" s="102">
        <v>14038</v>
      </c>
      <c r="C968" s="103" t="s">
        <v>260</v>
      </c>
      <c r="D968" s="104" t="s">
        <v>72</v>
      </c>
    </row>
    <row r="969" spans="1:4">
      <c r="A969" s="101">
        <v>852</v>
      </c>
      <c r="B969" s="102">
        <v>14001</v>
      </c>
      <c r="C969" s="103" t="s">
        <v>259</v>
      </c>
      <c r="D969" s="104">
        <v>2</v>
      </c>
    </row>
    <row r="970" spans="1:4">
      <c r="A970" s="101">
        <v>852</v>
      </c>
      <c r="B970" s="102">
        <v>14002</v>
      </c>
      <c r="C970" s="103" t="s">
        <v>259</v>
      </c>
      <c r="D970" s="104">
        <v>1</v>
      </c>
    </row>
    <row r="971" spans="1:4">
      <c r="A971" s="101">
        <v>853</v>
      </c>
      <c r="B971" s="102">
        <v>14081</v>
      </c>
      <c r="C971" s="103" t="s">
        <v>259</v>
      </c>
      <c r="D971" s="104">
        <v>2</v>
      </c>
    </row>
    <row r="972" spans="1:4">
      <c r="A972" s="101">
        <v>853</v>
      </c>
      <c r="B972" s="102">
        <v>14082</v>
      </c>
      <c r="C972" s="103" t="s">
        <v>259</v>
      </c>
      <c r="D972" s="104">
        <v>1</v>
      </c>
    </row>
    <row r="973" spans="1:4">
      <c r="A973" s="101">
        <v>854</v>
      </c>
      <c r="B973" s="102">
        <v>14083</v>
      </c>
      <c r="C973" s="103" t="s">
        <v>259</v>
      </c>
      <c r="D973" s="104">
        <v>2</v>
      </c>
    </row>
    <row r="974" spans="1:4">
      <c r="A974" s="101">
        <v>854</v>
      </c>
      <c r="B974" s="102">
        <v>14084</v>
      </c>
      <c r="C974" s="103" t="s">
        <v>259</v>
      </c>
      <c r="D974" s="104">
        <v>1</v>
      </c>
    </row>
    <row r="975" spans="1:4">
      <c r="A975" s="101">
        <v>855</v>
      </c>
      <c r="B975" s="102">
        <v>14103</v>
      </c>
      <c r="C975" s="103" t="s">
        <v>259</v>
      </c>
      <c r="D975" s="104">
        <v>2</v>
      </c>
    </row>
    <row r="976" spans="1:4">
      <c r="A976" s="101">
        <v>855</v>
      </c>
      <c r="B976" s="102">
        <v>14104</v>
      </c>
      <c r="C976" s="103" t="s">
        <v>259</v>
      </c>
      <c r="D976" s="104">
        <v>1</v>
      </c>
    </row>
    <row r="977" spans="1:4">
      <c r="A977" s="101">
        <v>856</v>
      </c>
      <c r="B977" s="102">
        <v>14105</v>
      </c>
      <c r="C977" s="103" t="s">
        <v>259</v>
      </c>
      <c r="D977" s="104">
        <v>2</v>
      </c>
    </row>
    <row r="978" spans="1:4">
      <c r="A978" s="101">
        <v>856</v>
      </c>
      <c r="B978" s="102">
        <v>14106</v>
      </c>
      <c r="C978" s="103" t="s">
        <v>259</v>
      </c>
      <c r="D978" s="104">
        <v>1</v>
      </c>
    </row>
    <row r="979" spans="1:4">
      <c r="A979" s="101">
        <v>857</v>
      </c>
      <c r="B979" s="102">
        <v>14015</v>
      </c>
      <c r="C979" s="103" t="s">
        <v>259</v>
      </c>
      <c r="D979" s="104">
        <v>2</v>
      </c>
    </row>
    <row r="980" spans="1:4">
      <c r="A980" s="101">
        <v>857</v>
      </c>
      <c r="B980" s="102">
        <v>14016</v>
      </c>
      <c r="C980" s="103" t="s">
        <v>259</v>
      </c>
      <c r="D980" s="104">
        <v>1</v>
      </c>
    </row>
    <row r="981" spans="1:4">
      <c r="A981" s="101">
        <v>858</v>
      </c>
      <c r="B981" s="102">
        <v>14039</v>
      </c>
      <c r="C981" s="103" t="s">
        <v>259</v>
      </c>
      <c r="D981" s="104">
        <v>2</v>
      </c>
    </row>
    <row r="982" spans="1:4">
      <c r="A982" s="101">
        <v>858</v>
      </c>
      <c r="B982" s="102">
        <v>14040</v>
      </c>
      <c r="C982" s="103" t="s">
        <v>259</v>
      </c>
      <c r="D982" s="104">
        <v>1</v>
      </c>
    </row>
    <row r="983" spans="1:4">
      <c r="A983" s="101">
        <v>859</v>
      </c>
      <c r="B983" s="102">
        <v>14003</v>
      </c>
      <c r="C983" s="103" t="s">
        <v>259</v>
      </c>
      <c r="D983" s="104">
        <v>2</v>
      </c>
    </row>
    <row r="984" spans="1:4">
      <c r="A984" s="101">
        <v>859</v>
      </c>
      <c r="B984" s="102">
        <v>14004</v>
      </c>
      <c r="C984" s="103" t="s">
        <v>259</v>
      </c>
      <c r="D984" s="104">
        <v>1</v>
      </c>
    </row>
    <row r="985" spans="1:4">
      <c r="A985" s="101">
        <v>860</v>
      </c>
      <c r="B985" s="102">
        <v>14026</v>
      </c>
      <c r="C985" s="103" t="s">
        <v>259</v>
      </c>
      <c r="D985" s="104">
        <v>2</v>
      </c>
    </row>
    <row r="986" spans="1:4">
      <c r="A986" s="101">
        <v>860</v>
      </c>
      <c r="B986" s="102">
        <v>14027</v>
      </c>
      <c r="C986" s="103" t="s">
        <v>259</v>
      </c>
      <c r="D986" s="104">
        <v>1</v>
      </c>
    </row>
    <row r="987" spans="1:4">
      <c r="A987" s="101">
        <v>861</v>
      </c>
      <c r="B987" s="102">
        <v>14051</v>
      </c>
      <c r="C987" s="103" t="s">
        <v>259</v>
      </c>
      <c r="D987" s="104">
        <v>2</v>
      </c>
    </row>
    <row r="988" spans="1:4">
      <c r="A988" s="101">
        <v>861</v>
      </c>
      <c r="B988" s="102">
        <v>14052</v>
      </c>
      <c r="C988" s="103" t="s">
        <v>259</v>
      </c>
      <c r="D988" s="104">
        <v>1</v>
      </c>
    </row>
    <row r="989" spans="1:4">
      <c r="A989" s="101">
        <v>862</v>
      </c>
      <c r="B989" s="102">
        <v>14107</v>
      </c>
      <c r="C989" s="103" t="s">
        <v>259</v>
      </c>
      <c r="D989" s="104">
        <v>2</v>
      </c>
    </row>
    <row r="990" spans="1:4">
      <c r="A990" s="101">
        <v>862</v>
      </c>
      <c r="B990" s="102">
        <v>14108</v>
      </c>
      <c r="C990" s="103" t="s">
        <v>259</v>
      </c>
      <c r="D990" s="104">
        <v>1</v>
      </c>
    </row>
    <row r="991" spans="1:4">
      <c r="A991" s="101">
        <v>863</v>
      </c>
      <c r="B991" s="102">
        <v>14054</v>
      </c>
      <c r="C991" s="103" t="s">
        <v>259</v>
      </c>
      <c r="D991" s="104">
        <v>2</v>
      </c>
    </row>
    <row r="992" spans="1:4">
      <c r="A992" s="101">
        <v>863</v>
      </c>
      <c r="B992" s="102">
        <v>14055</v>
      </c>
      <c r="C992" s="103" t="s">
        <v>259</v>
      </c>
      <c r="D992" s="104">
        <v>1</v>
      </c>
    </row>
    <row r="993" spans="1:4">
      <c r="A993" s="101">
        <v>864</v>
      </c>
      <c r="B993" s="102">
        <v>14121</v>
      </c>
      <c r="C993" s="103" t="s">
        <v>259</v>
      </c>
      <c r="D993" s="104">
        <v>2</v>
      </c>
    </row>
    <row r="994" spans="1:4">
      <c r="A994" s="101">
        <v>864</v>
      </c>
      <c r="B994" s="102">
        <v>14122</v>
      </c>
      <c r="C994" s="103" t="s">
        <v>259</v>
      </c>
      <c r="D994" s="104">
        <v>1</v>
      </c>
    </row>
    <row r="995" spans="1:4">
      <c r="A995" s="101">
        <v>865</v>
      </c>
      <c r="B995" s="102">
        <v>14057</v>
      </c>
      <c r="C995" s="103" t="s">
        <v>259</v>
      </c>
      <c r="D995" s="104">
        <v>2</v>
      </c>
    </row>
    <row r="996" spans="1:4">
      <c r="A996" s="101">
        <v>865</v>
      </c>
      <c r="B996" s="102">
        <v>14058</v>
      </c>
      <c r="C996" s="103" t="s">
        <v>259</v>
      </c>
      <c r="D996" s="104">
        <v>1</v>
      </c>
    </row>
    <row r="997" spans="1:4">
      <c r="A997" s="101">
        <v>866</v>
      </c>
      <c r="B997" s="102">
        <v>14059</v>
      </c>
      <c r="C997" s="103" t="s">
        <v>260</v>
      </c>
      <c r="D997" s="104" t="s">
        <v>72</v>
      </c>
    </row>
    <row r="998" spans="1:4">
      <c r="A998" s="101">
        <v>867</v>
      </c>
      <c r="B998" s="102">
        <v>14060</v>
      </c>
      <c r="C998" s="103" t="s">
        <v>259</v>
      </c>
      <c r="D998" s="104">
        <v>2</v>
      </c>
    </row>
    <row r="999" spans="1:4">
      <c r="A999" s="101">
        <v>867</v>
      </c>
      <c r="B999" s="102">
        <v>14061</v>
      </c>
      <c r="C999" s="103" t="s">
        <v>259</v>
      </c>
      <c r="D999" s="104">
        <v>1</v>
      </c>
    </row>
    <row r="1000" spans="1:4">
      <c r="A1000" s="101">
        <v>868</v>
      </c>
      <c r="B1000" s="102">
        <v>14062</v>
      </c>
      <c r="C1000" s="103" t="s">
        <v>260</v>
      </c>
      <c r="D1000" s="104" t="s">
        <v>72</v>
      </c>
    </row>
    <row r="1001" spans="1:4">
      <c r="A1001" s="101">
        <v>869</v>
      </c>
      <c r="B1001" s="102">
        <v>14063</v>
      </c>
      <c r="C1001" s="103" t="s">
        <v>259</v>
      </c>
      <c r="D1001" s="104">
        <v>2</v>
      </c>
    </row>
    <row r="1002" spans="1:4">
      <c r="A1002" s="101">
        <v>869</v>
      </c>
      <c r="B1002" s="102">
        <v>14064</v>
      </c>
      <c r="C1002" s="103" t="s">
        <v>259</v>
      </c>
      <c r="D1002" s="104">
        <v>1</v>
      </c>
    </row>
    <row r="1003" spans="1:4">
      <c r="A1003" s="101">
        <v>870</v>
      </c>
      <c r="B1003" s="102">
        <v>14065</v>
      </c>
      <c r="C1003" s="103" t="s">
        <v>260</v>
      </c>
      <c r="D1003" s="104" t="s">
        <v>72</v>
      </c>
    </row>
    <row r="1004" spans="1:4">
      <c r="A1004" s="101">
        <v>871</v>
      </c>
      <c r="B1004" s="102">
        <v>14066</v>
      </c>
      <c r="C1004" s="103" t="s">
        <v>259</v>
      </c>
      <c r="D1004" s="104">
        <v>2</v>
      </c>
    </row>
    <row r="1005" spans="1:4">
      <c r="A1005" s="101">
        <v>871</v>
      </c>
      <c r="B1005" s="102">
        <v>14067</v>
      </c>
      <c r="C1005" s="103" t="s">
        <v>259</v>
      </c>
      <c r="D1005" s="104">
        <v>1</v>
      </c>
    </row>
    <row r="1006" spans="1:4">
      <c r="A1006" s="101">
        <v>872</v>
      </c>
      <c r="B1006" s="102">
        <v>14068</v>
      </c>
      <c r="C1006" s="103" t="s">
        <v>260</v>
      </c>
      <c r="D1006" s="104" t="s">
        <v>72</v>
      </c>
    </row>
    <row r="1007" spans="1:4">
      <c r="A1007" s="101">
        <v>873</v>
      </c>
      <c r="B1007" s="102">
        <v>14078</v>
      </c>
      <c r="C1007" s="103" t="s">
        <v>259</v>
      </c>
      <c r="D1007" s="104">
        <v>2</v>
      </c>
    </row>
    <row r="1008" spans="1:4">
      <c r="A1008" s="101">
        <v>873</v>
      </c>
      <c r="B1008" s="102">
        <v>14079</v>
      </c>
      <c r="C1008" s="103" t="s">
        <v>259</v>
      </c>
      <c r="D1008" s="104">
        <v>1</v>
      </c>
    </row>
    <row r="1009" spans="1:4">
      <c r="A1009" s="101">
        <v>874</v>
      </c>
      <c r="B1009" s="102">
        <v>14080</v>
      </c>
      <c r="C1009" s="103" t="s">
        <v>260</v>
      </c>
      <c r="D1009" s="104" t="s">
        <v>72</v>
      </c>
    </row>
    <row r="1010" spans="1:4">
      <c r="A1010" s="101">
        <v>875</v>
      </c>
      <c r="B1010" s="102">
        <v>14100</v>
      </c>
      <c r="C1010" s="103" t="s">
        <v>259</v>
      </c>
      <c r="D1010" s="104">
        <v>2</v>
      </c>
    </row>
    <row r="1011" spans="1:4">
      <c r="A1011" s="101">
        <v>875</v>
      </c>
      <c r="B1011" s="102">
        <v>14101</v>
      </c>
      <c r="C1011" s="103" t="s">
        <v>259</v>
      </c>
      <c r="D1011" s="104">
        <v>1</v>
      </c>
    </row>
    <row r="1012" spans="1:4">
      <c r="A1012" s="101">
        <v>876</v>
      </c>
      <c r="B1012" s="102">
        <v>14102</v>
      </c>
      <c r="C1012" s="103" t="s">
        <v>260</v>
      </c>
      <c r="D1012" s="104" t="s">
        <v>72</v>
      </c>
    </row>
    <row r="1013" spans="1:4">
      <c r="A1013" s="101">
        <v>877</v>
      </c>
      <c r="B1013" s="102">
        <v>14123</v>
      </c>
      <c r="C1013" s="103" t="s">
        <v>259</v>
      </c>
      <c r="D1013" s="104">
        <v>2</v>
      </c>
    </row>
    <row r="1014" spans="1:4">
      <c r="A1014" s="101">
        <v>877</v>
      </c>
      <c r="B1014" s="102">
        <v>14124</v>
      </c>
      <c r="C1014" s="103" t="s">
        <v>259</v>
      </c>
      <c r="D1014" s="104">
        <v>1</v>
      </c>
    </row>
    <row r="1015" spans="1:4">
      <c r="A1015" s="101">
        <v>878</v>
      </c>
      <c r="B1015" s="102">
        <v>14125</v>
      </c>
      <c r="C1015" s="103" t="s">
        <v>260</v>
      </c>
      <c r="D1015" s="104" t="s">
        <v>72</v>
      </c>
    </row>
    <row r="1016" spans="1:4">
      <c r="A1016" s="101">
        <v>879</v>
      </c>
      <c r="B1016" s="102">
        <v>14126</v>
      </c>
      <c r="C1016" s="103" t="s">
        <v>259</v>
      </c>
      <c r="D1016" s="104">
        <v>2</v>
      </c>
    </row>
    <row r="1017" spans="1:4">
      <c r="A1017" s="101">
        <v>879</v>
      </c>
      <c r="B1017" s="102">
        <v>14127</v>
      </c>
      <c r="C1017" s="103" t="s">
        <v>259</v>
      </c>
      <c r="D1017" s="104">
        <v>1</v>
      </c>
    </row>
    <row r="1018" spans="1:4">
      <c r="A1018" s="101">
        <v>880</v>
      </c>
      <c r="B1018" s="102">
        <v>14128</v>
      </c>
      <c r="C1018" s="103" t="s">
        <v>260</v>
      </c>
      <c r="D1018" s="104" t="s">
        <v>72</v>
      </c>
    </row>
    <row r="1019" spans="1:4">
      <c r="A1019" s="101">
        <v>881</v>
      </c>
      <c r="B1019" s="102">
        <v>14129</v>
      </c>
      <c r="C1019" s="103" t="s">
        <v>259</v>
      </c>
      <c r="D1019" s="104">
        <v>2</v>
      </c>
    </row>
    <row r="1020" spans="1:4">
      <c r="A1020" s="101">
        <v>881</v>
      </c>
      <c r="B1020" s="102">
        <v>14130</v>
      </c>
      <c r="C1020" s="103" t="s">
        <v>259</v>
      </c>
      <c r="D1020" s="104">
        <v>1</v>
      </c>
    </row>
    <row r="1021" spans="1:4">
      <c r="A1021" s="101">
        <v>882</v>
      </c>
      <c r="B1021" s="102">
        <v>14131</v>
      </c>
      <c r="C1021" s="103" t="s">
        <v>260</v>
      </c>
      <c r="D1021" s="104" t="s">
        <v>72</v>
      </c>
    </row>
    <row r="1022" spans="1:4">
      <c r="A1022" s="101">
        <v>883</v>
      </c>
      <c r="B1022" s="102">
        <v>14132</v>
      </c>
      <c r="C1022" s="103" t="s">
        <v>259</v>
      </c>
      <c r="D1022" s="104">
        <v>2</v>
      </c>
    </row>
    <row r="1023" spans="1:4">
      <c r="A1023" s="101">
        <v>883</v>
      </c>
      <c r="B1023" s="102">
        <v>14133</v>
      </c>
      <c r="C1023" s="103" t="s">
        <v>259</v>
      </c>
      <c r="D1023" s="104">
        <v>1</v>
      </c>
    </row>
    <row r="1024" spans="1:4">
      <c r="A1024" s="101">
        <v>884</v>
      </c>
      <c r="B1024" s="102">
        <v>14134</v>
      </c>
      <c r="C1024" s="103" t="s">
        <v>260</v>
      </c>
      <c r="D1024" s="104" t="s">
        <v>72</v>
      </c>
    </row>
    <row r="1025" spans="1:4">
      <c r="A1025" s="101">
        <v>885</v>
      </c>
      <c r="B1025" s="102">
        <v>14135</v>
      </c>
      <c r="C1025" s="103" t="s">
        <v>259</v>
      </c>
      <c r="D1025" s="104">
        <v>2</v>
      </c>
    </row>
    <row r="1026" spans="1:4">
      <c r="A1026" s="101">
        <v>885</v>
      </c>
      <c r="B1026" s="102">
        <v>14136</v>
      </c>
      <c r="C1026" s="103" t="s">
        <v>259</v>
      </c>
      <c r="D1026" s="104">
        <v>1</v>
      </c>
    </row>
    <row r="1027" spans="1:4">
      <c r="A1027" s="101">
        <v>886</v>
      </c>
      <c r="B1027" s="102">
        <v>14137</v>
      </c>
      <c r="C1027" s="103" t="s">
        <v>260</v>
      </c>
      <c r="D1027" s="104" t="s">
        <v>72</v>
      </c>
    </row>
    <row r="1028" spans="1:4">
      <c r="A1028" s="101">
        <v>887</v>
      </c>
      <c r="B1028" s="102">
        <v>14144</v>
      </c>
      <c r="C1028" s="103" t="s">
        <v>259</v>
      </c>
      <c r="D1028" s="104">
        <v>2</v>
      </c>
    </row>
    <row r="1029" spans="1:4">
      <c r="A1029" s="101">
        <v>887</v>
      </c>
      <c r="B1029" s="102">
        <v>14145</v>
      </c>
      <c r="C1029" s="103" t="s">
        <v>259</v>
      </c>
      <c r="D1029" s="104">
        <v>1</v>
      </c>
    </row>
    <row r="1030" spans="1:4">
      <c r="A1030" s="101">
        <v>888</v>
      </c>
      <c r="B1030" s="102">
        <v>14146</v>
      </c>
      <c r="C1030" s="103" t="s">
        <v>260</v>
      </c>
      <c r="D1030" s="104" t="s">
        <v>72</v>
      </c>
    </row>
    <row r="1031" spans="1:4">
      <c r="A1031" s="101">
        <v>889</v>
      </c>
      <c r="B1031" s="102">
        <v>278</v>
      </c>
      <c r="C1031" s="103" t="s">
        <v>259</v>
      </c>
      <c r="D1031" s="104">
        <v>2</v>
      </c>
    </row>
    <row r="1032" spans="1:4">
      <c r="A1032" s="101">
        <v>889</v>
      </c>
      <c r="B1032" s="102">
        <v>289</v>
      </c>
      <c r="C1032" s="103" t="s">
        <v>259</v>
      </c>
      <c r="D1032" s="104">
        <v>1</v>
      </c>
    </row>
    <row r="1033" spans="1:4">
      <c r="A1033" s="101">
        <v>890</v>
      </c>
      <c r="B1033" s="102">
        <v>14028</v>
      </c>
      <c r="C1033" s="103" t="s">
        <v>260</v>
      </c>
      <c r="D1033" s="104" t="s">
        <v>72</v>
      </c>
    </row>
    <row r="1034" spans="1:4">
      <c r="A1034" s="101">
        <v>891</v>
      </c>
      <c r="B1034" s="102">
        <v>14099</v>
      </c>
      <c r="C1034" s="103" t="s">
        <v>260</v>
      </c>
      <c r="D1034" s="104" t="s">
        <v>72</v>
      </c>
    </row>
    <row r="1035" spans="1:4">
      <c r="A1035" s="101">
        <v>892</v>
      </c>
      <c r="B1035" s="102">
        <v>14119</v>
      </c>
      <c r="C1035" s="103" t="s">
        <v>260</v>
      </c>
      <c r="D1035" s="104" t="s">
        <v>72</v>
      </c>
    </row>
    <row r="1036" spans="1:4">
      <c r="A1036" s="101">
        <v>893</v>
      </c>
      <c r="B1036" s="102">
        <v>14120</v>
      </c>
      <c r="C1036" s="103" t="s">
        <v>260</v>
      </c>
      <c r="D1036" s="104" t="s">
        <v>72</v>
      </c>
    </row>
    <row r="1037" spans="1:4">
      <c r="A1037" s="101">
        <v>894</v>
      </c>
      <c r="B1037" s="102">
        <v>300</v>
      </c>
      <c r="C1037" s="103" t="s">
        <v>217</v>
      </c>
      <c r="D1037" s="104" t="s">
        <v>72</v>
      </c>
    </row>
    <row r="1038" spans="1:4">
      <c r="A1038" s="101">
        <v>895</v>
      </c>
      <c r="B1038" s="102">
        <v>311</v>
      </c>
      <c r="C1038" s="103" t="s">
        <v>217</v>
      </c>
      <c r="D1038" s="104" t="s">
        <v>72</v>
      </c>
    </row>
    <row r="1039" spans="1:4">
      <c r="A1039" s="101">
        <v>896</v>
      </c>
      <c r="B1039" s="102">
        <v>312</v>
      </c>
      <c r="C1039" s="103" t="s">
        <v>217</v>
      </c>
      <c r="D1039" s="104" t="s">
        <v>72</v>
      </c>
    </row>
    <row r="1040" spans="1:4">
      <c r="A1040" s="101">
        <v>897</v>
      </c>
      <c r="B1040" s="102">
        <v>14097</v>
      </c>
      <c r="C1040" s="103" t="s">
        <v>260</v>
      </c>
      <c r="D1040" s="104" t="s">
        <v>72</v>
      </c>
    </row>
    <row r="1041" spans="1:4">
      <c r="A1041" s="101">
        <v>898</v>
      </c>
      <c r="B1041" s="102">
        <v>14098</v>
      </c>
      <c r="C1041" s="103" t="s">
        <v>260</v>
      </c>
      <c r="D1041" s="104" t="s">
        <v>72</v>
      </c>
    </row>
    <row r="1042" spans="1:4">
      <c r="A1042" s="101">
        <v>899</v>
      </c>
      <c r="B1042" s="102">
        <v>281</v>
      </c>
      <c r="C1042" s="103" t="s">
        <v>261</v>
      </c>
      <c r="D1042" s="104" t="s">
        <v>72</v>
      </c>
    </row>
    <row r="1043" spans="1:4">
      <c r="A1043" s="101">
        <v>900</v>
      </c>
      <c r="B1043" s="102">
        <v>282</v>
      </c>
      <c r="C1043" s="103" t="s">
        <v>261</v>
      </c>
      <c r="D1043" s="104" t="s">
        <v>72</v>
      </c>
    </row>
    <row r="1044" spans="1:4">
      <c r="A1044" s="101">
        <v>901</v>
      </c>
      <c r="B1044" s="102">
        <v>283</v>
      </c>
      <c r="C1044" s="103" t="s">
        <v>261</v>
      </c>
      <c r="D1044" s="104" t="s">
        <v>72</v>
      </c>
    </row>
    <row r="1045" spans="1:4">
      <c r="A1045" s="101">
        <v>902</v>
      </c>
      <c r="B1045" s="102">
        <v>284</v>
      </c>
      <c r="C1045" s="103" t="s">
        <v>261</v>
      </c>
      <c r="D1045" s="104" t="s">
        <v>72</v>
      </c>
    </row>
    <row r="1046" spans="1:4">
      <c r="A1046" s="101">
        <v>903</v>
      </c>
      <c r="B1046" s="102">
        <v>285</v>
      </c>
      <c r="C1046" s="103" t="s">
        <v>261</v>
      </c>
      <c r="D1046" s="104" t="s">
        <v>72</v>
      </c>
    </row>
    <row r="1047" spans="1:4">
      <c r="A1047" s="101">
        <v>904</v>
      </c>
      <c r="B1047" s="102">
        <v>286</v>
      </c>
      <c r="C1047" s="103" t="s">
        <v>262</v>
      </c>
      <c r="D1047" s="104" t="s">
        <v>72</v>
      </c>
    </row>
    <row r="1048" spans="1:4">
      <c r="A1048" s="101">
        <v>905</v>
      </c>
      <c r="B1048" s="102">
        <v>287</v>
      </c>
      <c r="C1048" s="103" t="s">
        <v>262</v>
      </c>
      <c r="D1048" s="104" t="s">
        <v>72</v>
      </c>
    </row>
    <row r="1049" spans="1:4">
      <c r="A1049" s="101">
        <v>906</v>
      </c>
      <c r="B1049" s="102">
        <v>288</v>
      </c>
      <c r="C1049" s="103" t="s">
        <v>262</v>
      </c>
      <c r="D1049" s="104" t="s">
        <v>72</v>
      </c>
    </row>
    <row r="1050" spans="1:4">
      <c r="A1050" s="101">
        <v>907</v>
      </c>
      <c r="B1050" s="102">
        <v>292</v>
      </c>
      <c r="C1050" s="103" t="s">
        <v>263</v>
      </c>
      <c r="D1050" s="104" t="s">
        <v>72</v>
      </c>
    </row>
    <row r="1051" spans="1:4">
      <c r="A1051" s="101">
        <v>908</v>
      </c>
      <c r="B1051" s="102">
        <v>293</v>
      </c>
      <c r="C1051" s="103" t="s">
        <v>263</v>
      </c>
      <c r="D1051" s="104" t="s">
        <v>72</v>
      </c>
    </row>
    <row r="1052" spans="1:4">
      <c r="A1052" s="101">
        <v>909</v>
      </c>
      <c r="B1052" s="102">
        <v>294</v>
      </c>
      <c r="C1052" s="103" t="s">
        <v>263</v>
      </c>
      <c r="D1052" s="104" t="s">
        <v>72</v>
      </c>
    </row>
    <row r="1053" spans="1:4">
      <c r="A1053" s="101">
        <v>910</v>
      </c>
      <c r="B1053" s="102">
        <v>295</v>
      </c>
      <c r="C1053" s="103" t="s">
        <v>263</v>
      </c>
      <c r="D1053" s="104" t="s">
        <v>72</v>
      </c>
    </row>
    <row r="1054" spans="1:4">
      <c r="A1054" s="101">
        <v>911</v>
      </c>
      <c r="B1054" s="102">
        <v>296</v>
      </c>
      <c r="C1054" s="103" t="s">
        <v>263</v>
      </c>
      <c r="D1054" s="104" t="s">
        <v>72</v>
      </c>
    </row>
    <row r="1055" spans="1:4">
      <c r="A1055" s="101">
        <v>912</v>
      </c>
      <c r="B1055" s="102">
        <v>297</v>
      </c>
      <c r="C1055" s="103" t="s">
        <v>263</v>
      </c>
      <c r="D1055" s="104" t="s">
        <v>72</v>
      </c>
    </row>
    <row r="1056" spans="1:4">
      <c r="A1056" s="101">
        <v>913</v>
      </c>
      <c r="B1056" s="102">
        <v>298</v>
      </c>
      <c r="C1056" s="103" t="s">
        <v>263</v>
      </c>
      <c r="D1056" s="104" t="s">
        <v>72</v>
      </c>
    </row>
    <row r="1057" spans="1:4">
      <c r="A1057" s="101">
        <v>914</v>
      </c>
      <c r="B1057" s="102">
        <v>299</v>
      </c>
      <c r="C1057" s="103" t="s">
        <v>264</v>
      </c>
      <c r="D1057" s="104">
        <v>1</v>
      </c>
    </row>
    <row r="1058" spans="1:4">
      <c r="A1058" s="101">
        <v>915</v>
      </c>
      <c r="B1058" s="102">
        <v>313</v>
      </c>
      <c r="C1058" s="103" t="s">
        <v>217</v>
      </c>
      <c r="D1058" s="104">
        <v>2</v>
      </c>
    </row>
    <row r="1059" spans="1:4">
      <c r="A1059" s="101">
        <v>915</v>
      </c>
      <c r="B1059" s="102">
        <v>314</v>
      </c>
      <c r="C1059" s="103" t="s">
        <v>217</v>
      </c>
      <c r="D1059" s="104">
        <v>1</v>
      </c>
    </row>
    <row r="1060" spans="1:4">
      <c r="A1060" s="101">
        <v>916</v>
      </c>
      <c r="B1060" s="102">
        <v>315</v>
      </c>
      <c r="C1060" s="103" t="s">
        <v>217</v>
      </c>
      <c r="D1060" s="104">
        <v>2</v>
      </c>
    </row>
    <row r="1061" spans="1:4">
      <c r="A1061" s="101">
        <v>916</v>
      </c>
      <c r="B1061" s="102">
        <v>316</v>
      </c>
      <c r="C1061" s="103" t="s">
        <v>217</v>
      </c>
      <c r="D1061" s="104">
        <v>1</v>
      </c>
    </row>
    <row r="1062" spans="1:4">
      <c r="A1062" s="101">
        <v>917</v>
      </c>
      <c r="B1062" s="102">
        <v>279</v>
      </c>
      <c r="C1062" s="103" t="s">
        <v>217</v>
      </c>
      <c r="D1062" s="104">
        <v>2</v>
      </c>
    </row>
    <row r="1063" spans="1:4">
      <c r="A1063" s="101">
        <v>917</v>
      </c>
      <c r="B1063" s="102">
        <v>280</v>
      </c>
      <c r="C1063" s="103" t="s">
        <v>217</v>
      </c>
      <c r="D1063" s="104">
        <v>1</v>
      </c>
    </row>
    <row r="1064" spans="1:4">
      <c r="A1064" s="101">
        <v>918</v>
      </c>
      <c r="B1064" s="102">
        <v>290</v>
      </c>
      <c r="C1064" s="103" t="s">
        <v>152</v>
      </c>
      <c r="D1064" s="104">
        <v>1</v>
      </c>
    </row>
    <row r="1065" spans="1:4">
      <c r="A1065" s="101">
        <v>918</v>
      </c>
      <c r="B1065" s="102">
        <v>291</v>
      </c>
      <c r="C1065" s="103" t="s">
        <v>152</v>
      </c>
      <c r="D1065" s="104">
        <v>1</v>
      </c>
    </row>
    <row r="1066" spans="1:4">
      <c r="A1066" s="101">
        <v>919</v>
      </c>
      <c r="B1066" s="102">
        <v>57</v>
      </c>
      <c r="C1066" s="103" t="s">
        <v>265</v>
      </c>
      <c r="D1066" s="104">
        <v>1</v>
      </c>
    </row>
    <row r="1067" spans="1:4">
      <c r="A1067" s="101">
        <v>919</v>
      </c>
      <c r="B1067" s="102">
        <v>278</v>
      </c>
      <c r="C1067" s="103" t="s">
        <v>265</v>
      </c>
      <c r="D1067" s="104">
        <v>2</v>
      </c>
    </row>
    <row r="1068" spans="1:4">
      <c r="A1068" s="101">
        <v>920</v>
      </c>
      <c r="B1068" s="102">
        <v>57</v>
      </c>
      <c r="C1068" s="103" t="s">
        <v>265</v>
      </c>
      <c r="D1068" s="104">
        <v>1</v>
      </c>
    </row>
    <row r="1069" spans="1:4">
      <c r="A1069" s="101">
        <v>920</v>
      </c>
      <c r="B1069" s="102">
        <v>278</v>
      </c>
      <c r="C1069" s="103" t="s">
        <v>265</v>
      </c>
      <c r="D1069" s="104">
        <v>2</v>
      </c>
    </row>
    <row r="1070" spans="1:4">
      <c r="A1070" s="101">
        <v>922</v>
      </c>
      <c r="B1070" s="102">
        <v>301</v>
      </c>
      <c r="C1070" s="103" t="s">
        <v>175</v>
      </c>
      <c r="D1070" s="104">
        <v>1</v>
      </c>
    </row>
    <row r="1071" spans="1:4">
      <c r="A1071" s="101">
        <v>923</v>
      </c>
      <c r="B1071" s="102">
        <v>302</v>
      </c>
      <c r="C1071" s="103" t="s">
        <v>175</v>
      </c>
      <c r="D1071" s="104">
        <v>1</v>
      </c>
    </row>
    <row r="1072" spans="1:4">
      <c r="A1072" s="101">
        <v>924</v>
      </c>
      <c r="B1072" s="102">
        <v>303</v>
      </c>
      <c r="C1072" s="103" t="s">
        <v>175</v>
      </c>
      <c r="D1072" s="104">
        <v>1</v>
      </c>
    </row>
    <row r="1073" spans="1:4">
      <c r="A1073" s="101">
        <v>925</v>
      </c>
      <c r="B1073" s="102">
        <v>259</v>
      </c>
      <c r="C1073" s="103" t="s">
        <v>266</v>
      </c>
      <c r="D1073" s="104" t="s">
        <v>205</v>
      </c>
    </row>
    <row r="1074" spans="1:4">
      <c r="A1074" s="101">
        <v>925</v>
      </c>
      <c r="B1074" s="102">
        <v>307</v>
      </c>
      <c r="C1074" s="103" t="s">
        <v>266</v>
      </c>
      <c r="D1074" s="104" t="s">
        <v>205</v>
      </c>
    </row>
    <row r="1075" spans="1:4">
      <c r="A1075" s="101">
        <v>926</v>
      </c>
      <c r="B1075" s="102">
        <v>261</v>
      </c>
      <c r="C1075" s="103" t="s">
        <v>206</v>
      </c>
      <c r="D1075" s="104" t="s">
        <v>205</v>
      </c>
    </row>
    <row r="1076" spans="1:4">
      <c r="A1076" s="101">
        <v>926</v>
      </c>
      <c r="B1076" s="102">
        <v>308</v>
      </c>
      <c r="C1076" s="103" t="s">
        <v>206</v>
      </c>
      <c r="D1076" s="104" t="s">
        <v>205</v>
      </c>
    </row>
    <row r="1077" spans="1:4">
      <c r="A1077" s="101">
        <v>927</v>
      </c>
      <c r="B1077" s="102">
        <v>263</v>
      </c>
      <c r="C1077" s="103" t="s">
        <v>208</v>
      </c>
      <c r="D1077" s="104" t="s">
        <v>205</v>
      </c>
    </row>
    <row r="1078" spans="1:4">
      <c r="A1078" s="101">
        <v>927</v>
      </c>
      <c r="B1078" s="102">
        <v>309</v>
      </c>
      <c r="C1078" s="103" t="s">
        <v>208</v>
      </c>
      <c r="D1078" s="104" t="s">
        <v>205</v>
      </c>
    </row>
    <row r="1079" spans="1:4">
      <c r="A1079" s="101">
        <v>928</v>
      </c>
      <c r="B1079" s="102">
        <v>265</v>
      </c>
      <c r="C1079" s="103" t="s">
        <v>207</v>
      </c>
      <c r="D1079" s="104" t="s">
        <v>205</v>
      </c>
    </row>
    <row r="1080" spans="1:4">
      <c r="A1080" s="101">
        <v>928</v>
      </c>
      <c r="B1080" s="102">
        <v>310</v>
      </c>
      <c r="C1080" s="103" t="s">
        <v>207</v>
      </c>
      <c r="D1080" s="104" t="s">
        <v>205</v>
      </c>
    </row>
    <row r="1081" spans="1:4">
      <c r="A1081" s="101">
        <v>929</v>
      </c>
      <c r="B1081" s="102">
        <v>14041</v>
      </c>
      <c r="C1081" s="103" t="s">
        <v>261</v>
      </c>
      <c r="D1081" s="104" t="s">
        <v>72</v>
      </c>
    </row>
    <row r="1082" spans="1:4">
      <c r="A1082" s="101">
        <v>930</v>
      </c>
      <c r="B1082" s="102">
        <v>14053</v>
      </c>
      <c r="C1082" s="103" t="s">
        <v>261</v>
      </c>
      <c r="D1082" s="104" t="s">
        <v>72</v>
      </c>
    </row>
    <row r="1083" spans="1:4">
      <c r="A1083" s="101">
        <v>931</v>
      </c>
      <c r="B1083" s="102">
        <v>14056</v>
      </c>
      <c r="C1083" s="103" t="s">
        <v>261</v>
      </c>
      <c r="D1083" s="104" t="s">
        <v>72</v>
      </c>
    </row>
    <row r="1084" spans="1:4">
      <c r="A1084" s="101">
        <v>932</v>
      </c>
      <c r="B1084" s="102">
        <v>191</v>
      </c>
      <c r="C1084" s="103" t="s">
        <v>267</v>
      </c>
      <c r="D1084" s="104">
        <v>2</v>
      </c>
    </row>
    <row r="1085" spans="1:4">
      <c r="A1085" s="101">
        <v>932</v>
      </c>
      <c r="B1085" s="102">
        <v>353</v>
      </c>
      <c r="C1085" s="103" t="s">
        <v>267</v>
      </c>
      <c r="D1085" s="104">
        <v>1</v>
      </c>
    </row>
    <row r="1086" spans="1:4">
      <c r="A1086" s="101">
        <v>932</v>
      </c>
      <c r="B1086" s="102">
        <v>354</v>
      </c>
      <c r="C1086" s="103" t="s">
        <v>267</v>
      </c>
      <c r="D1086" s="104">
        <v>1</v>
      </c>
    </row>
    <row r="1087" spans="1:4">
      <c r="A1087" s="101">
        <v>932</v>
      </c>
      <c r="B1087" s="102">
        <v>355</v>
      </c>
      <c r="C1087" s="103" t="s">
        <v>267</v>
      </c>
      <c r="D1087" s="104">
        <v>1</v>
      </c>
    </row>
    <row r="1088" spans="1:4">
      <c r="A1088" s="101">
        <v>933</v>
      </c>
      <c r="B1088" s="102">
        <v>14147</v>
      </c>
      <c r="C1088" s="103" t="s">
        <v>259</v>
      </c>
      <c r="D1088" s="104">
        <v>2</v>
      </c>
    </row>
    <row r="1089" spans="1:4">
      <c r="A1089" s="101">
        <v>933</v>
      </c>
      <c r="B1089" s="102">
        <v>14148</v>
      </c>
      <c r="C1089" s="103" t="s">
        <v>259</v>
      </c>
      <c r="D1089" s="104">
        <v>1</v>
      </c>
    </row>
    <row r="1090" spans="1:4">
      <c r="A1090" s="101">
        <v>934</v>
      </c>
      <c r="B1090" s="102">
        <v>14149</v>
      </c>
      <c r="C1090" s="103" t="s">
        <v>260</v>
      </c>
      <c r="D1090" s="104" t="s">
        <v>72</v>
      </c>
    </row>
    <row r="1091" spans="1:4">
      <c r="A1091" s="101">
        <v>935</v>
      </c>
      <c r="B1091" s="102">
        <v>374</v>
      </c>
      <c r="C1091" s="103" t="s">
        <v>268</v>
      </c>
      <c r="D1091" s="104" t="s">
        <v>319</v>
      </c>
    </row>
    <row r="1092" spans="1:4">
      <c r="A1092" s="101">
        <v>935</v>
      </c>
      <c r="B1092" s="102">
        <v>375</v>
      </c>
      <c r="C1092" s="103" t="s">
        <v>268</v>
      </c>
      <c r="D1092" s="104" t="s">
        <v>317</v>
      </c>
    </row>
    <row r="1093" spans="1:4">
      <c r="A1093" s="101">
        <v>936</v>
      </c>
      <c r="B1093" s="102">
        <v>1422</v>
      </c>
      <c r="C1093" s="103" t="s">
        <v>268</v>
      </c>
      <c r="D1093" s="104">
        <v>1</v>
      </c>
    </row>
    <row r="1094" spans="1:4">
      <c r="A1094" s="101">
        <v>936</v>
      </c>
      <c r="B1094" s="102">
        <v>1423</v>
      </c>
      <c r="C1094" s="103" t="s">
        <v>268</v>
      </c>
      <c r="D1094" s="104">
        <v>2</v>
      </c>
    </row>
    <row r="1095" spans="1:4">
      <c r="A1095" s="101">
        <v>937</v>
      </c>
      <c r="B1095" s="102">
        <v>14150</v>
      </c>
      <c r="C1095" s="103" t="s">
        <v>268</v>
      </c>
      <c r="D1095" s="104">
        <v>2</v>
      </c>
    </row>
    <row r="1096" spans="1:4">
      <c r="A1096" s="101">
        <v>937</v>
      </c>
      <c r="B1096" s="102">
        <v>14151</v>
      </c>
      <c r="C1096" s="103" t="s">
        <v>268</v>
      </c>
      <c r="D1096" s="104">
        <v>1</v>
      </c>
    </row>
    <row r="1097" spans="1:4">
      <c r="A1097" s="101">
        <v>938</v>
      </c>
      <c r="B1097" s="102">
        <v>376</v>
      </c>
      <c r="C1097" s="103" t="s">
        <v>268</v>
      </c>
      <c r="D1097" s="104">
        <v>2</v>
      </c>
    </row>
    <row r="1098" spans="1:4">
      <c r="A1098" s="101">
        <v>938</v>
      </c>
      <c r="B1098" s="102">
        <v>377</v>
      </c>
      <c r="C1098" s="103" t="s">
        <v>268</v>
      </c>
      <c r="D1098" s="104">
        <v>1</v>
      </c>
    </row>
    <row r="1099" spans="1:4">
      <c r="A1099" s="101">
        <v>939</v>
      </c>
      <c r="B1099" s="102">
        <v>395</v>
      </c>
      <c r="C1099" s="103" t="s">
        <v>268</v>
      </c>
      <c r="D1099" s="104">
        <v>2</v>
      </c>
    </row>
    <row r="1100" spans="1:4">
      <c r="A1100" s="101">
        <v>939</v>
      </c>
      <c r="B1100" s="102">
        <v>396</v>
      </c>
      <c r="C1100" s="103" t="s">
        <v>268</v>
      </c>
      <c r="D1100" s="104">
        <v>1</v>
      </c>
    </row>
    <row r="1101" spans="1:4">
      <c r="A1101" s="101">
        <v>940</v>
      </c>
      <c r="B1101" s="102">
        <v>397</v>
      </c>
      <c r="C1101" s="103" t="s">
        <v>269</v>
      </c>
      <c r="D1101" s="104" t="s">
        <v>227</v>
      </c>
    </row>
    <row r="1102" spans="1:4">
      <c r="A1102" s="101">
        <v>941</v>
      </c>
      <c r="B1102" s="102">
        <v>398</v>
      </c>
      <c r="C1102" s="103" t="s">
        <v>270</v>
      </c>
      <c r="D1102" s="104" t="s">
        <v>227</v>
      </c>
    </row>
    <row r="1103" spans="1:4">
      <c r="A1103" s="101">
        <v>942</v>
      </c>
      <c r="B1103" s="102">
        <v>400</v>
      </c>
      <c r="C1103" s="103" t="s">
        <v>120</v>
      </c>
      <c r="D1103" s="104">
        <v>1</v>
      </c>
    </row>
    <row r="1104" spans="1:4">
      <c r="A1104" s="101">
        <v>942</v>
      </c>
      <c r="B1104" s="102">
        <v>401</v>
      </c>
      <c r="C1104" s="103" t="s">
        <v>120</v>
      </c>
      <c r="D1104" s="104">
        <v>2</v>
      </c>
    </row>
    <row r="1105" spans="1:4">
      <c r="A1105" s="101">
        <v>943</v>
      </c>
      <c r="B1105" s="102">
        <v>404</v>
      </c>
      <c r="C1105" s="103" t="s">
        <v>110</v>
      </c>
      <c r="D1105" s="104">
        <v>1</v>
      </c>
    </row>
    <row r="1106" spans="1:4">
      <c r="A1106" s="101">
        <v>943</v>
      </c>
      <c r="B1106" s="102">
        <v>405</v>
      </c>
      <c r="C1106" s="103" t="s">
        <v>110</v>
      </c>
      <c r="D1106" s="104">
        <v>2</v>
      </c>
    </row>
    <row r="1107" spans="1:4">
      <c r="A1107" s="101">
        <v>944</v>
      </c>
      <c r="B1107" s="102">
        <v>406</v>
      </c>
      <c r="C1107" s="103" t="s">
        <v>110</v>
      </c>
      <c r="D1107" s="104">
        <v>1</v>
      </c>
    </row>
    <row r="1108" spans="1:4">
      <c r="A1108" s="101">
        <v>944</v>
      </c>
      <c r="B1108" s="102">
        <v>407</v>
      </c>
      <c r="C1108" s="103" t="s">
        <v>110</v>
      </c>
      <c r="D1108" s="104">
        <v>2</v>
      </c>
    </row>
    <row r="1109" spans="1:4">
      <c r="A1109" s="101">
        <v>945</v>
      </c>
      <c r="B1109" s="102">
        <v>408</v>
      </c>
      <c r="C1109" s="103" t="s">
        <v>110</v>
      </c>
      <c r="D1109" s="104">
        <v>1</v>
      </c>
    </row>
    <row r="1110" spans="1:4">
      <c r="A1110" s="101">
        <v>945</v>
      </c>
      <c r="B1110" s="102">
        <v>409</v>
      </c>
      <c r="C1110" s="103" t="s">
        <v>110</v>
      </c>
      <c r="D1110" s="104">
        <v>2</v>
      </c>
    </row>
    <row r="1111" spans="1:4">
      <c r="A1111" s="101">
        <v>946</v>
      </c>
      <c r="B1111" s="102">
        <v>410</v>
      </c>
      <c r="C1111" s="103" t="s">
        <v>110</v>
      </c>
      <c r="D1111" s="104">
        <v>1</v>
      </c>
    </row>
    <row r="1112" spans="1:4">
      <c r="A1112" s="101">
        <v>946</v>
      </c>
      <c r="B1112" s="102">
        <v>411</v>
      </c>
      <c r="C1112" s="103" t="s">
        <v>110</v>
      </c>
      <c r="D1112" s="104">
        <v>2</v>
      </c>
    </row>
    <row r="1113" spans="1:4">
      <c r="A1113" s="101">
        <v>947</v>
      </c>
      <c r="B1113" s="102">
        <v>412</v>
      </c>
      <c r="C1113" s="103" t="s">
        <v>271</v>
      </c>
      <c r="D1113" s="104">
        <v>2</v>
      </c>
    </row>
    <row r="1114" spans="1:4">
      <c r="A1114" s="101">
        <v>947</v>
      </c>
      <c r="B1114" s="102">
        <v>413</v>
      </c>
      <c r="C1114" s="103" t="s">
        <v>271</v>
      </c>
      <c r="D1114" s="104">
        <v>1</v>
      </c>
    </row>
    <row r="1115" spans="1:4">
      <c r="A1115" s="101">
        <v>947</v>
      </c>
      <c r="B1115" s="102">
        <v>414</v>
      </c>
      <c r="C1115" s="103" t="s">
        <v>271</v>
      </c>
      <c r="D1115" s="104">
        <v>1</v>
      </c>
    </row>
    <row r="1116" spans="1:4">
      <c r="A1116" s="101">
        <v>948</v>
      </c>
      <c r="B1116" s="102">
        <v>415</v>
      </c>
      <c r="C1116" s="103" t="s">
        <v>272</v>
      </c>
      <c r="D1116" s="104" t="s">
        <v>319</v>
      </c>
    </row>
    <row r="1117" spans="1:4">
      <c r="A1117" s="101">
        <v>948</v>
      </c>
      <c r="B1117" s="102">
        <v>416</v>
      </c>
      <c r="C1117" s="103" t="s">
        <v>272</v>
      </c>
      <c r="D1117" s="104">
        <v>1</v>
      </c>
    </row>
    <row r="1118" spans="1:4">
      <c r="A1118" s="101">
        <v>949</v>
      </c>
      <c r="B1118" s="102">
        <v>417</v>
      </c>
      <c r="C1118" s="103" t="s">
        <v>379</v>
      </c>
      <c r="D1118" s="104">
        <v>1</v>
      </c>
    </row>
    <row r="1119" spans="1:4">
      <c r="A1119" s="101">
        <v>949</v>
      </c>
      <c r="B1119" s="102">
        <v>418</v>
      </c>
      <c r="C1119" s="103" t="s">
        <v>379</v>
      </c>
      <c r="D1119" s="104">
        <v>2</v>
      </c>
    </row>
    <row r="1120" spans="1:4">
      <c r="A1120" s="101">
        <v>950</v>
      </c>
      <c r="B1120" s="102">
        <v>419</v>
      </c>
      <c r="C1120" s="103" t="s">
        <v>380</v>
      </c>
      <c r="D1120" s="104" t="s">
        <v>72</v>
      </c>
    </row>
    <row r="1121" spans="1:4">
      <c r="A1121" s="101">
        <v>951</v>
      </c>
      <c r="B1121" s="102">
        <v>420</v>
      </c>
      <c r="C1121" s="103" t="s">
        <v>381</v>
      </c>
      <c r="D1121" s="104" t="s">
        <v>72</v>
      </c>
    </row>
    <row r="1122" spans="1:4">
      <c r="A1122" s="101">
        <v>952</v>
      </c>
      <c r="B1122" s="102">
        <v>421</v>
      </c>
      <c r="C1122" s="103" t="s">
        <v>382</v>
      </c>
      <c r="D1122" s="104">
        <v>1</v>
      </c>
    </row>
    <row r="1123" spans="1:4">
      <c r="A1123" s="101">
        <v>952</v>
      </c>
      <c r="B1123" s="102">
        <v>422</v>
      </c>
      <c r="C1123" s="103" t="s">
        <v>382</v>
      </c>
      <c r="D1123" s="104">
        <v>2</v>
      </c>
    </row>
    <row r="1124" spans="1:4">
      <c r="A1124" s="101">
        <v>953</v>
      </c>
      <c r="B1124" s="102">
        <v>423</v>
      </c>
      <c r="C1124" s="103" t="s">
        <v>273</v>
      </c>
      <c r="D1124" s="104">
        <v>1</v>
      </c>
    </row>
    <row r="1125" spans="1:4">
      <c r="A1125" s="101">
        <v>953</v>
      </c>
      <c r="B1125" s="102">
        <v>424</v>
      </c>
      <c r="C1125" s="103" t="s">
        <v>273</v>
      </c>
      <c r="D1125" s="104" t="s">
        <v>317</v>
      </c>
    </row>
    <row r="1126" spans="1:4">
      <c r="A1126" s="101">
        <v>954</v>
      </c>
      <c r="B1126" s="102">
        <v>425</v>
      </c>
      <c r="C1126" s="103" t="s">
        <v>274</v>
      </c>
      <c r="D1126" s="104" t="s">
        <v>319</v>
      </c>
    </row>
    <row r="1127" spans="1:4">
      <c r="A1127" s="101">
        <v>954</v>
      </c>
      <c r="B1127" s="102">
        <v>426</v>
      </c>
      <c r="C1127" s="103" t="s">
        <v>274</v>
      </c>
      <c r="D1127" s="104" t="s">
        <v>317</v>
      </c>
    </row>
    <row r="1128" spans="1:4">
      <c r="A1128" s="101">
        <v>954</v>
      </c>
      <c r="B1128" s="102">
        <v>427</v>
      </c>
      <c r="C1128" s="103" t="s">
        <v>274</v>
      </c>
      <c r="D1128" s="104" t="s">
        <v>317</v>
      </c>
    </row>
    <row r="1129" spans="1:4">
      <c r="A1129" s="101">
        <v>955</v>
      </c>
      <c r="B1129" s="102">
        <v>206</v>
      </c>
      <c r="C1129" s="103" t="s">
        <v>275</v>
      </c>
      <c r="D1129" s="104">
        <v>2</v>
      </c>
    </row>
    <row r="1130" spans="1:4">
      <c r="A1130" s="101">
        <v>955</v>
      </c>
      <c r="B1130" s="102">
        <v>428</v>
      </c>
      <c r="C1130" s="103" t="s">
        <v>275</v>
      </c>
      <c r="D1130" s="104">
        <v>1</v>
      </c>
    </row>
    <row r="1131" spans="1:4">
      <c r="A1131" s="101">
        <v>955</v>
      </c>
      <c r="B1131" s="102">
        <v>429</v>
      </c>
      <c r="C1131" s="103" t="s">
        <v>275</v>
      </c>
      <c r="D1131" s="104">
        <v>2</v>
      </c>
    </row>
    <row r="1132" spans="1:4">
      <c r="A1132" s="101">
        <v>955</v>
      </c>
      <c r="B1132" s="102">
        <v>430</v>
      </c>
      <c r="C1132" s="103" t="s">
        <v>275</v>
      </c>
      <c r="D1132" s="104">
        <v>1</v>
      </c>
    </row>
    <row r="1133" spans="1:4">
      <c r="A1133" s="101">
        <v>956</v>
      </c>
      <c r="B1133" s="102">
        <v>160</v>
      </c>
      <c r="C1133" s="103" t="s">
        <v>276</v>
      </c>
      <c r="D1133" s="104">
        <v>2</v>
      </c>
    </row>
    <row r="1134" spans="1:4">
      <c r="A1134" s="101">
        <v>956</v>
      </c>
      <c r="B1134" s="102">
        <v>427</v>
      </c>
      <c r="C1134" s="103" t="s">
        <v>276</v>
      </c>
      <c r="D1134" s="104">
        <v>1</v>
      </c>
    </row>
    <row r="1135" spans="1:4">
      <c r="A1135" s="101">
        <v>956</v>
      </c>
      <c r="B1135" s="102">
        <v>431</v>
      </c>
      <c r="C1135" s="103" t="s">
        <v>276</v>
      </c>
      <c r="D1135" s="104">
        <v>2</v>
      </c>
    </row>
    <row r="1136" spans="1:4">
      <c r="A1136" s="101">
        <v>956</v>
      </c>
      <c r="B1136" s="102">
        <v>432</v>
      </c>
      <c r="C1136" s="103" t="s">
        <v>276</v>
      </c>
      <c r="D1136" s="104">
        <v>1</v>
      </c>
    </row>
    <row r="1137" spans="1:4">
      <c r="A1137" s="101">
        <v>957</v>
      </c>
      <c r="B1137" s="102">
        <v>432</v>
      </c>
      <c r="C1137" s="103" t="s">
        <v>277</v>
      </c>
      <c r="D1137" s="104">
        <v>1</v>
      </c>
    </row>
    <row r="1138" spans="1:4">
      <c r="A1138" s="101">
        <v>957</v>
      </c>
      <c r="B1138" s="102">
        <v>433</v>
      </c>
      <c r="C1138" s="103" t="s">
        <v>277</v>
      </c>
      <c r="D1138" s="104">
        <v>2</v>
      </c>
    </row>
    <row r="1139" spans="1:4">
      <c r="A1139" s="101">
        <v>958</v>
      </c>
      <c r="B1139" s="102">
        <v>434</v>
      </c>
      <c r="C1139" s="103" t="s">
        <v>278</v>
      </c>
      <c r="D1139" s="104">
        <v>2</v>
      </c>
    </row>
    <row r="1140" spans="1:4">
      <c r="A1140" s="101">
        <v>958</v>
      </c>
      <c r="B1140" s="102">
        <v>435</v>
      </c>
      <c r="C1140" s="103" t="s">
        <v>278</v>
      </c>
      <c r="D1140" s="104">
        <v>1</v>
      </c>
    </row>
    <row r="1141" spans="1:4">
      <c r="A1141" s="101">
        <v>959</v>
      </c>
      <c r="B1141" s="102">
        <v>160</v>
      </c>
      <c r="C1141" s="103" t="s">
        <v>279</v>
      </c>
      <c r="D1141" s="104">
        <v>2</v>
      </c>
    </row>
    <row r="1142" spans="1:4">
      <c r="A1142" s="101">
        <v>959</v>
      </c>
      <c r="B1142" s="102">
        <v>432</v>
      </c>
      <c r="C1142" s="103" t="s">
        <v>279</v>
      </c>
      <c r="D1142" s="104">
        <v>1</v>
      </c>
    </row>
    <row r="1143" spans="1:4">
      <c r="A1143" s="101">
        <v>959</v>
      </c>
      <c r="B1143" s="102">
        <v>436</v>
      </c>
      <c r="C1143" s="103" t="s">
        <v>279</v>
      </c>
      <c r="D1143" s="104">
        <v>2</v>
      </c>
    </row>
    <row r="1144" spans="1:4">
      <c r="A1144" s="101">
        <v>960</v>
      </c>
      <c r="B1144" s="102">
        <v>160</v>
      </c>
      <c r="C1144" s="103" t="s">
        <v>280</v>
      </c>
      <c r="D1144" s="104">
        <v>2</v>
      </c>
    </row>
    <row r="1145" spans="1:4">
      <c r="A1145" s="101">
        <v>960</v>
      </c>
      <c r="B1145" s="102">
        <v>435</v>
      </c>
      <c r="C1145" s="103" t="s">
        <v>280</v>
      </c>
      <c r="D1145" s="104">
        <v>1</v>
      </c>
    </row>
    <row r="1146" spans="1:4">
      <c r="A1146" s="101">
        <v>960</v>
      </c>
      <c r="B1146" s="102">
        <v>441</v>
      </c>
      <c r="C1146" s="103" t="s">
        <v>280</v>
      </c>
      <c r="D1146" s="104">
        <v>1</v>
      </c>
    </row>
    <row r="1147" spans="1:4">
      <c r="A1147" s="101">
        <v>961</v>
      </c>
      <c r="B1147" s="102">
        <v>427</v>
      </c>
      <c r="C1147" s="103" t="s">
        <v>281</v>
      </c>
      <c r="D1147" s="104">
        <v>1</v>
      </c>
    </row>
    <row r="1148" spans="1:4">
      <c r="A1148" s="101">
        <v>961</v>
      </c>
      <c r="B1148" s="102">
        <v>432</v>
      </c>
      <c r="C1148" s="103" t="s">
        <v>281</v>
      </c>
      <c r="D1148" s="104">
        <v>1</v>
      </c>
    </row>
    <row r="1149" spans="1:4">
      <c r="A1149" s="101">
        <v>961</v>
      </c>
      <c r="B1149" s="102">
        <v>437</v>
      </c>
      <c r="C1149" s="103" t="s">
        <v>281</v>
      </c>
      <c r="D1149" s="104">
        <v>2</v>
      </c>
    </row>
    <row r="1150" spans="1:4">
      <c r="A1150" s="101">
        <v>962</v>
      </c>
      <c r="B1150" s="102">
        <v>427</v>
      </c>
      <c r="C1150" s="103" t="s">
        <v>282</v>
      </c>
      <c r="D1150" s="104">
        <v>1</v>
      </c>
    </row>
    <row r="1151" spans="1:4">
      <c r="A1151" s="101">
        <v>962</v>
      </c>
      <c r="B1151" s="102">
        <v>435</v>
      </c>
      <c r="C1151" s="103" t="s">
        <v>282</v>
      </c>
      <c r="D1151" s="104">
        <v>1</v>
      </c>
    </row>
    <row r="1152" spans="1:4">
      <c r="A1152" s="101">
        <v>962</v>
      </c>
      <c r="B1152" s="102">
        <v>438</v>
      </c>
      <c r="C1152" s="103" t="s">
        <v>282</v>
      </c>
      <c r="D1152" s="104">
        <v>2</v>
      </c>
    </row>
    <row r="1153" spans="1:4">
      <c r="A1153" s="101">
        <v>963</v>
      </c>
      <c r="B1153" s="102">
        <v>160</v>
      </c>
      <c r="C1153" s="103" t="s">
        <v>283</v>
      </c>
      <c r="D1153" s="104">
        <v>2</v>
      </c>
    </row>
    <row r="1154" spans="1:4">
      <c r="A1154" s="101">
        <v>963</v>
      </c>
      <c r="B1154" s="102">
        <v>427</v>
      </c>
      <c r="C1154" s="103" t="s">
        <v>283</v>
      </c>
      <c r="D1154" s="104">
        <v>1</v>
      </c>
    </row>
    <row r="1155" spans="1:4">
      <c r="A1155" s="101">
        <v>963</v>
      </c>
      <c r="B1155" s="102">
        <v>435</v>
      </c>
      <c r="C1155" s="103" t="s">
        <v>283</v>
      </c>
      <c r="D1155" s="104">
        <v>1</v>
      </c>
    </row>
    <row r="1156" spans="1:4">
      <c r="A1156" s="101">
        <v>963</v>
      </c>
      <c r="B1156" s="102">
        <v>439</v>
      </c>
      <c r="C1156" s="103" t="s">
        <v>283</v>
      </c>
      <c r="D1156" s="104">
        <v>2</v>
      </c>
    </row>
    <row r="1157" spans="1:4">
      <c r="A1157" s="101">
        <v>964</v>
      </c>
      <c r="B1157" s="102">
        <v>160</v>
      </c>
      <c r="C1157" s="103" t="s">
        <v>284</v>
      </c>
      <c r="D1157" s="104">
        <v>2</v>
      </c>
    </row>
    <row r="1158" spans="1:4">
      <c r="A1158" s="101">
        <v>964</v>
      </c>
      <c r="B1158" s="102">
        <v>431</v>
      </c>
      <c r="C1158" s="103" t="s">
        <v>284</v>
      </c>
      <c r="D1158" s="104">
        <v>2</v>
      </c>
    </row>
    <row r="1159" spans="1:4">
      <c r="A1159" s="101">
        <v>964</v>
      </c>
      <c r="B1159" s="102">
        <v>440</v>
      </c>
      <c r="C1159" s="103" t="s">
        <v>284</v>
      </c>
      <c r="D1159" s="104">
        <v>1</v>
      </c>
    </row>
    <row r="1160" spans="1:4">
      <c r="A1160" s="101">
        <v>965</v>
      </c>
      <c r="B1160" s="102">
        <v>194</v>
      </c>
      <c r="C1160" s="103" t="s">
        <v>285</v>
      </c>
      <c r="D1160" s="104">
        <v>2</v>
      </c>
    </row>
    <row r="1161" spans="1:4">
      <c r="A1161" s="101">
        <v>965</v>
      </c>
      <c r="B1161" s="102">
        <v>489</v>
      </c>
      <c r="C1161" s="103" t="s">
        <v>285</v>
      </c>
      <c r="D1161" s="104">
        <v>1</v>
      </c>
    </row>
    <row r="1162" spans="1:4">
      <c r="A1162" s="101">
        <v>965</v>
      </c>
      <c r="B1162" s="102">
        <v>500</v>
      </c>
      <c r="C1162" s="103" t="s">
        <v>285</v>
      </c>
      <c r="D1162" s="104">
        <v>2</v>
      </c>
    </row>
    <row r="1163" spans="1:4">
      <c r="A1163" s="101">
        <v>966</v>
      </c>
      <c r="B1163" s="102">
        <v>488</v>
      </c>
      <c r="C1163" s="103" t="s">
        <v>132</v>
      </c>
      <c r="D1163" s="104" t="s">
        <v>72</v>
      </c>
    </row>
    <row r="1164" spans="1:4">
      <c r="A1164" s="101">
        <v>967</v>
      </c>
      <c r="B1164" s="102">
        <v>442</v>
      </c>
      <c r="C1164" s="103" t="s">
        <v>144</v>
      </c>
      <c r="D1164" s="104">
        <v>1</v>
      </c>
    </row>
    <row r="1165" spans="1:4">
      <c r="A1165" s="101">
        <v>967</v>
      </c>
      <c r="B1165" s="102">
        <v>443</v>
      </c>
      <c r="C1165" s="103" t="s">
        <v>144</v>
      </c>
      <c r="D1165" s="104">
        <v>2</v>
      </c>
    </row>
    <row r="1166" spans="1:4">
      <c r="A1166" s="101">
        <v>968</v>
      </c>
      <c r="B1166" s="102">
        <v>444</v>
      </c>
      <c r="C1166" s="103" t="s">
        <v>144</v>
      </c>
      <c r="D1166" s="104">
        <v>1</v>
      </c>
    </row>
    <row r="1167" spans="1:4">
      <c r="A1167" s="101">
        <v>969</v>
      </c>
      <c r="B1167" s="102">
        <v>443</v>
      </c>
      <c r="C1167" s="103" t="s">
        <v>285</v>
      </c>
      <c r="D1167" s="104">
        <v>2</v>
      </c>
    </row>
    <row r="1168" spans="1:4">
      <c r="A1168" s="101">
        <v>969</v>
      </c>
      <c r="B1168" s="102">
        <v>489</v>
      </c>
      <c r="C1168" s="103" t="s">
        <v>285</v>
      </c>
      <c r="D1168" s="104">
        <v>1</v>
      </c>
    </row>
    <row r="1169" spans="1:4">
      <c r="A1169" s="101">
        <v>969</v>
      </c>
      <c r="B1169" s="102">
        <v>501</v>
      </c>
      <c r="C1169" s="103" t="s">
        <v>285</v>
      </c>
      <c r="D1169" s="104">
        <v>1</v>
      </c>
    </row>
    <row r="1170" spans="1:4">
      <c r="A1170" s="101">
        <v>970</v>
      </c>
      <c r="B1170" s="102">
        <v>447</v>
      </c>
      <c r="C1170" s="103" t="s">
        <v>98</v>
      </c>
      <c r="D1170" s="104">
        <v>2</v>
      </c>
    </row>
    <row r="1171" spans="1:4">
      <c r="A1171" s="101">
        <v>970</v>
      </c>
      <c r="B1171" s="102">
        <v>448</v>
      </c>
      <c r="C1171" s="103" t="s">
        <v>98</v>
      </c>
      <c r="D1171" s="104">
        <v>1</v>
      </c>
    </row>
    <row r="1172" spans="1:4">
      <c r="A1172" s="101">
        <v>971</v>
      </c>
      <c r="B1172" s="102">
        <v>492</v>
      </c>
      <c r="C1172" s="103" t="s">
        <v>286</v>
      </c>
      <c r="D1172" s="104">
        <v>2</v>
      </c>
    </row>
    <row r="1173" spans="1:4">
      <c r="A1173" s="101">
        <v>971</v>
      </c>
      <c r="B1173" s="102">
        <v>493</v>
      </c>
      <c r="C1173" s="103" t="s">
        <v>286</v>
      </c>
      <c r="D1173" s="104">
        <v>1</v>
      </c>
    </row>
    <row r="1174" spans="1:4">
      <c r="A1174" s="101">
        <v>971</v>
      </c>
      <c r="B1174" s="102">
        <v>494</v>
      </c>
      <c r="C1174" s="103" t="s">
        <v>286</v>
      </c>
      <c r="D1174" s="104">
        <v>1</v>
      </c>
    </row>
    <row r="1175" spans="1:4">
      <c r="A1175" s="101">
        <v>972</v>
      </c>
      <c r="B1175" s="102">
        <v>502</v>
      </c>
      <c r="C1175" s="103" t="s">
        <v>320</v>
      </c>
      <c r="D1175" s="104">
        <v>1</v>
      </c>
    </row>
    <row r="1176" spans="1:4">
      <c r="A1176" s="101">
        <v>972</v>
      </c>
      <c r="B1176" s="102">
        <v>503</v>
      </c>
      <c r="C1176" s="103" t="s">
        <v>320</v>
      </c>
      <c r="D1176" s="104" t="s">
        <v>319</v>
      </c>
    </row>
    <row r="1177" spans="1:4">
      <c r="A1177" s="101">
        <v>973</v>
      </c>
      <c r="B1177" s="102">
        <v>453</v>
      </c>
      <c r="C1177" s="103" t="s">
        <v>142</v>
      </c>
      <c r="D1177" s="104">
        <v>1</v>
      </c>
    </row>
    <row r="1178" spans="1:4">
      <c r="A1178" s="101">
        <v>973</v>
      </c>
      <c r="B1178" s="102">
        <v>454</v>
      </c>
      <c r="C1178" s="103" t="s">
        <v>142</v>
      </c>
      <c r="D1178" s="104">
        <v>2</v>
      </c>
    </row>
    <row r="1179" spans="1:4">
      <c r="A1179" s="101">
        <v>974</v>
      </c>
      <c r="B1179" s="102">
        <v>455</v>
      </c>
      <c r="C1179" s="103" t="s">
        <v>168</v>
      </c>
      <c r="D1179" s="104">
        <v>2</v>
      </c>
    </row>
    <row r="1180" spans="1:4">
      <c r="A1180" s="101">
        <v>975</v>
      </c>
      <c r="B1180" s="102">
        <v>504</v>
      </c>
      <c r="C1180" s="103" t="s">
        <v>383</v>
      </c>
      <c r="D1180" s="104">
        <v>1</v>
      </c>
    </row>
    <row r="1181" spans="1:4">
      <c r="A1181" s="101">
        <v>975</v>
      </c>
      <c r="B1181" s="102">
        <v>505</v>
      </c>
      <c r="C1181" s="103" t="s">
        <v>383</v>
      </c>
      <c r="D1181" s="104">
        <v>2</v>
      </c>
    </row>
    <row r="1182" spans="1:4">
      <c r="A1182" s="101">
        <v>976</v>
      </c>
      <c r="B1182" s="102">
        <v>506</v>
      </c>
      <c r="C1182" s="103" t="s">
        <v>384</v>
      </c>
      <c r="D1182" s="104">
        <v>1</v>
      </c>
    </row>
    <row r="1183" spans="1:4">
      <c r="A1183" s="101">
        <v>976</v>
      </c>
      <c r="B1183" s="102">
        <v>507</v>
      </c>
      <c r="C1183" s="103" t="s">
        <v>384</v>
      </c>
      <c r="D1183" s="104">
        <v>2</v>
      </c>
    </row>
    <row r="1184" spans="1:4">
      <c r="A1184" s="101">
        <v>978</v>
      </c>
      <c r="B1184" s="102">
        <v>462</v>
      </c>
      <c r="C1184" s="103" t="s">
        <v>126</v>
      </c>
      <c r="D1184" s="104" t="s">
        <v>72</v>
      </c>
    </row>
    <row r="1185" spans="1:4">
      <c r="A1185" s="101">
        <v>979</v>
      </c>
      <c r="B1185" s="102">
        <v>463</v>
      </c>
      <c r="C1185" s="103" t="s">
        <v>165</v>
      </c>
      <c r="D1185" s="104" t="s">
        <v>312</v>
      </c>
    </row>
    <row r="1186" spans="1:4">
      <c r="A1186" s="101">
        <v>980</v>
      </c>
      <c r="B1186" s="102">
        <v>466</v>
      </c>
      <c r="C1186" s="103" t="s">
        <v>287</v>
      </c>
      <c r="D1186" s="104">
        <v>2</v>
      </c>
    </row>
    <row r="1187" spans="1:4">
      <c r="A1187" s="101">
        <v>980</v>
      </c>
      <c r="B1187" s="102">
        <v>467</v>
      </c>
      <c r="C1187" s="103" t="s">
        <v>287</v>
      </c>
      <c r="D1187" s="104">
        <v>1</v>
      </c>
    </row>
    <row r="1188" spans="1:4">
      <c r="A1188" s="101">
        <v>981</v>
      </c>
      <c r="B1188" s="102">
        <v>468</v>
      </c>
      <c r="C1188" s="103" t="s">
        <v>288</v>
      </c>
      <c r="D1188" s="104" t="s">
        <v>72</v>
      </c>
    </row>
    <row r="1189" spans="1:4">
      <c r="A1189" s="101">
        <v>982</v>
      </c>
      <c r="B1189" s="102">
        <v>508</v>
      </c>
      <c r="C1189" s="103" t="s">
        <v>385</v>
      </c>
      <c r="D1189" s="104">
        <v>2</v>
      </c>
    </row>
    <row r="1190" spans="1:4">
      <c r="A1190" s="101">
        <v>982</v>
      </c>
      <c r="B1190" s="102">
        <v>509</v>
      </c>
      <c r="C1190" s="103" t="s">
        <v>385</v>
      </c>
      <c r="D1190" s="104">
        <v>1</v>
      </c>
    </row>
    <row r="1191" spans="1:4">
      <c r="A1191" s="101">
        <v>983</v>
      </c>
      <c r="B1191" s="102">
        <v>510</v>
      </c>
      <c r="C1191" s="103" t="s">
        <v>386</v>
      </c>
      <c r="D1191" s="104">
        <v>2</v>
      </c>
    </row>
    <row r="1192" spans="1:4">
      <c r="A1192" s="101">
        <v>983</v>
      </c>
      <c r="B1192" s="102">
        <v>511</v>
      </c>
      <c r="C1192" s="103" t="s">
        <v>386</v>
      </c>
      <c r="D1192" s="104">
        <v>1</v>
      </c>
    </row>
    <row r="1193" spans="1:4" s="134" customFormat="1" ht="13.8">
      <c r="A1193" s="101">
        <v>984</v>
      </c>
      <c r="B1193" s="102">
        <v>512</v>
      </c>
      <c r="C1193" s="103" t="s">
        <v>439</v>
      </c>
      <c r="D1193" s="104">
        <v>1</v>
      </c>
    </row>
    <row r="1194" spans="1:4" s="134" customFormat="1" ht="13.8">
      <c r="A1194" s="101">
        <v>984</v>
      </c>
      <c r="B1194" s="102">
        <v>513</v>
      </c>
      <c r="C1194" s="103" t="s">
        <v>439</v>
      </c>
      <c r="D1194" s="104">
        <v>2</v>
      </c>
    </row>
    <row r="1195" spans="1:4" s="134" customFormat="1" ht="13.8">
      <c r="A1195" s="101">
        <v>985</v>
      </c>
      <c r="B1195" s="102">
        <v>514</v>
      </c>
      <c r="C1195" s="103" t="s">
        <v>440</v>
      </c>
      <c r="D1195" s="104">
        <v>1</v>
      </c>
    </row>
    <row r="1196" spans="1:4" s="134" customFormat="1" ht="13.8">
      <c r="A1196" s="101">
        <v>985</v>
      </c>
      <c r="B1196" s="102">
        <v>515</v>
      </c>
      <c r="C1196" s="103" t="s">
        <v>440</v>
      </c>
      <c r="D1196" s="104">
        <v>2</v>
      </c>
    </row>
    <row r="1197" spans="1:4">
      <c r="A1197" s="101">
        <v>989</v>
      </c>
      <c r="B1197" s="102">
        <v>475</v>
      </c>
      <c r="C1197" s="103" t="s">
        <v>181</v>
      </c>
      <c r="D1197" s="104">
        <v>2</v>
      </c>
    </row>
    <row r="1198" spans="1:4">
      <c r="A1198" s="101">
        <v>989</v>
      </c>
      <c r="B1198" s="102">
        <v>476</v>
      </c>
      <c r="C1198" s="103" t="s">
        <v>181</v>
      </c>
      <c r="D1198" s="104">
        <v>1</v>
      </c>
    </row>
    <row r="1199" spans="1:4">
      <c r="A1199" s="101">
        <v>990</v>
      </c>
      <c r="B1199" s="102">
        <v>477</v>
      </c>
      <c r="C1199" s="103" t="s">
        <v>182</v>
      </c>
      <c r="D1199" s="104" t="s">
        <v>72</v>
      </c>
    </row>
    <row r="1200" spans="1:4">
      <c r="A1200" s="101">
        <v>991</v>
      </c>
      <c r="B1200" s="102">
        <v>478</v>
      </c>
      <c r="C1200" s="103" t="s">
        <v>132</v>
      </c>
      <c r="D1200" s="104" t="s">
        <v>72</v>
      </c>
    </row>
    <row r="1201" spans="1:4">
      <c r="A1201" s="101">
        <v>996</v>
      </c>
      <c r="B1201" s="102">
        <v>485</v>
      </c>
      <c r="C1201" s="103" t="s">
        <v>212</v>
      </c>
      <c r="D1201" s="104">
        <v>2</v>
      </c>
    </row>
    <row r="1202" spans="1:4">
      <c r="A1202" s="101">
        <v>996</v>
      </c>
      <c r="B1202" s="102">
        <v>486</v>
      </c>
      <c r="C1202" s="103" t="s">
        <v>212</v>
      </c>
      <c r="D1202" s="104">
        <v>1</v>
      </c>
    </row>
    <row r="1203" spans="1:4">
      <c r="A1203" s="101">
        <v>996</v>
      </c>
      <c r="B1203" s="102">
        <v>487</v>
      </c>
      <c r="C1203" s="103" t="s">
        <v>212</v>
      </c>
      <c r="D1203" s="104">
        <v>2</v>
      </c>
    </row>
    <row r="1204" spans="1:4">
      <c r="A1204" s="101">
        <v>997</v>
      </c>
      <c r="B1204" s="102">
        <v>490</v>
      </c>
      <c r="C1204" s="103" t="s">
        <v>289</v>
      </c>
      <c r="D1204" s="104" t="s">
        <v>319</v>
      </c>
    </row>
    <row r="1205" spans="1:4">
      <c r="A1205" s="101">
        <v>997</v>
      </c>
      <c r="B1205" s="102">
        <v>491</v>
      </c>
      <c r="C1205" s="103" t="s">
        <v>289</v>
      </c>
      <c r="D1205" s="104">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heetViews>
  <sheetFormatPr defaultColWidth="9.21875" defaultRowHeight="13.2"/>
  <cols>
    <col min="1" max="1" width="2.44140625" style="111" customWidth="1"/>
    <col min="2" max="2" width="33.77734375" style="111" customWidth="1"/>
    <col min="3" max="4" width="14.21875" style="111" customWidth="1"/>
    <col min="5" max="9" width="12.21875" style="111" customWidth="1"/>
    <col min="10" max="10" width="5.5546875" style="111" customWidth="1"/>
    <col min="11" max="11" width="5.21875" style="111" customWidth="1"/>
    <col min="12" max="12" width="35.21875" style="111" customWidth="1"/>
    <col min="13" max="20" width="11.77734375" style="111" customWidth="1"/>
    <col min="21" max="16384" width="9.21875" style="111"/>
  </cols>
  <sheetData>
    <row r="1" spans="1:156">
      <c r="B1" s="90" t="s">
        <v>32</v>
      </c>
      <c r="J1" s="112"/>
      <c r="K1" s="112"/>
      <c r="L1" s="112"/>
      <c r="M1" s="112"/>
      <c r="N1" s="112"/>
      <c r="O1" s="112"/>
      <c r="P1" s="112"/>
      <c r="Q1" s="112"/>
      <c r="R1" s="112"/>
      <c r="S1" s="112"/>
      <c r="T1" s="112"/>
      <c r="U1" s="112"/>
      <c r="V1" s="112"/>
      <c r="W1" s="112"/>
      <c r="X1" s="112"/>
      <c r="Y1" s="112"/>
      <c r="Z1" s="112"/>
      <c r="AA1" s="112"/>
      <c r="AB1" s="112"/>
      <c r="AC1" s="112"/>
      <c r="AD1" s="112"/>
      <c r="AE1" s="112"/>
      <c r="AF1" s="112"/>
      <c r="AG1" s="112"/>
      <c r="AH1" s="112"/>
      <c r="AI1" s="112"/>
      <c r="AJ1" s="112"/>
      <c r="AK1" s="112"/>
      <c r="AL1" s="112"/>
      <c r="AM1" s="112"/>
      <c r="AN1" s="112"/>
      <c r="AO1" s="112"/>
      <c r="AP1" s="112"/>
      <c r="AQ1" s="112"/>
      <c r="AR1" s="112"/>
      <c r="AS1" s="112"/>
      <c r="AT1" s="112"/>
      <c r="AU1" s="112"/>
      <c r="AV1" s="112"/>
      <c r="AW1" s="112"/>
      <c r="AX1" s="112"/>
      <c r="AY1" s="112"/>
      <c r="AZ1" s="112"/>
      <c r="BA1" s="112"/>
      <c r="BB1" s="112"/>
      <c r="BC1" s="112"/>
      <c r="BD1" s="112"/>
      <c r="BE1" s="112"/>
      <c r="BF1" s="112"/>
      <c r="BG1" s="112"/>
      <c r="BH1" s="112"/>
      <c r="BI1" s="112"/>
      <c r="BJ1" s="112"/>
      <c r="BK1" s="112"/>
      <c r="BL1" s="112"/>
      <c r="BM1" s="112"/>
      <c r="BN1" s="112"/>
      <c r="BO1" s="112"/>
      <c r="BP1" s="112"/>
      <c r="BQ1" s="112"/>
      <c r="BR1" s="112"/>
      <c r="BS1" s="112"/>
      <c r="BT1" s="112"/>
      <c r="BU1" s="112"/>
      <c r="BV1" s="112"/>
      <c r="BW1" s="112"/>
      <c r="BX1" s="112"/>
      <c r="BY1" s="112"/>
      <c r="BZ1" s="112"/>
      <c r="CA1" s="112"/>
      <c r="CB1" s="112"/>
      <c r="CC1" s="112"/>
      <c r="CD1" s="112"/>
      <c r="CE1" s="112"/>
      <c r="CF1" s="112"/>
      <c r="CG1" s="112"/>
      <c r="CH1" s="112"/>
      <c r="CI1" s="112"/>
      <c r="CJ1" s="112"/>
      <c r="CK1" s="112"/>
      <c r="CL1" s="112"/>
      <c r="CM1" s="112"/>
      <c r="CN1" s="112"/>
      <c r="CO1" s="112"/>
      <c r="CP1" s="112"/>
      <c r="CQ1" s="112"/>
      <c r="CR1" s="112"/>
      <c r="CS1" s="112"/>
      <c r="CT1" s="112"/>
      <c r="CU1" s="112"/>
      <c r="CV1" s="112"/>
      <c r="CW1" s="112"/>
      <c r="CX1" s="112"/>
      <c r="CY1" s="112"/>
      <c r="CZ1" s="112"/>
      <c r="DA1" s="112"/>
      <c r="DB1" s="112"/>
      <c r="DC1" s="112"/>
      <c r="DD1" s="112"/>
      <c r="DE1" s="112"/>
      <c r="DF1" s="112"/>
      <c r="DG1" s="112"/>
      <c r="DH1" s="112"/>
      <c r="DI1" s="112"/>
      <c r="DJ1" s="112"/>
      <c r="DK1" s="112"/>
      <c r="DL1" s="112"/>
      <c r="DM1" s="112"/>
      <c r="DN1" s="112"/>
      <c r="DO1" s="112"/>
      <c r="DP1" s="112"/>
      <c r="DQ1" s="112"/>
      <c r="DR1" s="112"/>
      <c r="DS1" s="112"/>
      <c r="DT1" s="112"/>
      <c r="DU1" s="112"/>
      <c r="DV1" s="112"/>
      <c r="DW1" s="112"/>
      <c r="DX1" s="112"/>
      <c r="DY1" s="112"/>
      <c r="DZ1" s="112"/>
      <c r="EA1" s="112"/>
      <c r="EB1" s="112"/>
      <c r="EC1" s="112"/>
      <c r="ED1" s="112"/>
      <c r="EE1" s="112"/>
      <c r="EF1" s="112"/>
      <c r="EG1" s="112"/>
      <c r="EH1" s="112"/>
      <c r="EI1" s="112"/>
      <c r="EJ1" s="112"/>
      <c r="EK1" s="112"/>
      <c r="EL1" s="112"/>
      <c r="EM1" s="112"/>
      <c r="EN1" s="112"/>
      <c r="EO1" s="112"/>
      <c r="EP1" s="112"/>
      <c r="EQ1" s="112"/>
      <c r="ER1" s="112"/>
      <c r="ES1" s="112"/>
      <c r="ET1" s="112"/>
      <c r="EU1" s="112"/>
      <c r="EV1" s="112"/>
      <c r="EW1" s="112"/>
      <c r="EX1" s="112"/>
      <c r="EY1" s="112"/>
      <c r="EZ1" s="112"/>
    </row>
    <row r="2" spans="1:156" s="113" customFormat="1" ht="21.75" customHeight="1">
      <c r="B2" s="267" t="str">
        <f>Overview!B4&amp; " - Effective between "&amp;Overview!D4&amp;" and "&amp;Overview!E4&amp;" - "&amp;Overview!F4</f>
        <v>Independent Power Networks Limited _D - Effective between 01/04/2022 and 31/03/2023 - Final</v>
      </c>
      <c r="C2" s="268"/>
      <c r="D2" s="268"/>
      <c r="E2" s="268"/>
      <c r="F2" s="268"/>
      <c r="G2" s="268"/>
      <c r="H2" s="268"/>
      <c r="I2" s="268"/>
      <c r="J2" s="268"/>
      <c r="K2" s="268"/>
      <c r="L2" s="268"/>
      <c r="M2" s="268"/>
      <c r="N2" s="268"/>
      <c r="O2" s="268"/>
      <c r="P2" s="268"/>
      <c r="Q2" s="268"/>
      <c r="R2" s="268"/>
      <c r="S2" s="268"/>
      <c r="T2" s="269"/>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c r="AS2" s="112"/>
      <c r="AT2" s="112"/>
      <c r="AU2" s="112"/>
      <c r="AV2" s="112"/>
      <c r="AW2" s="112"/>
      <c r="AX2" s="112"/>
      <c r="AY2" s="112"/>
      <c r="AZ2" s="112"/>
      <c r="BA2" s="112"/>
      <c r="BB2" s="112"/>
      <c r="BC2" s="112"/>
      <c r="BD2" s="112"/>
      <c r="BE2" s="112"/>
      <c r="BF2" s="112"/>
      <c r="BG2" s="112"/>
      <c r="BH2" s="112"/>
      <c r="BI2" s="112"/>
      <c r="BJ2" s="112"/>
      <c r="BK2" s="112"/>
      <c r="BL2" s="112"/>
      <c r="BM2" s="112"/>
      <c r="BN2" s="112"/>
      <c r="BO2" s="112"/>
      <c r="BP2" s="112"/>
      <c r="BQ2" s="112"/>
      <c r="BR2" s="112"/>
      <c r="BS2" s="112"/>
      <c r="BT2" s="112"/>
      <c r="BU2" s="112"/>
      <c r="BV2" s="112"/>
      <c r="BW2" s="112"/>
      <c r="BX2" s="112"/>
      <c r="BY2" s="112"/>
      <c r="BZ2" s="112"/>
      <c r="CA2" s="112"/>
      <c r="CB2" s="112"/>
      <c r="CC2" s="112"/>
      <c r="CD2" s="112"/>
      <c r="CE2" s="112"/>
      <c r="CF2" s="112"/>
      <c r="CG2" s="112"/>
      <c r="CH2" s="112"/>
      <c r="CI2" s="112"/>
      <c r="CJ2" s="112"/>
      <c r="CK2" s="112"/>
      <c r="CL2" s="112"/>
      <c r="CM2" s="112"/>
      <c r="CN2" s="112"/>
      <c r="CO2" s="112"/>
      <c r="CP2" s="112"/>
      <c r="CQ2" s="112"/>
      <c r="CR2" s="112"/>
      <c r="CS2" s="112"/>
      <c r="CT2" s="112"/>
      <c r="CU2" s="112"/>
      <c r="CV2" s="112"/>
      <c r="CW2" s="112"/>
      <c r="CX2" s="112"/>
      <c r="CY2" s="112"/>
      <c r="CZ2" s="112"/>
      <c r="DA2" s="112"/>
      <c r="DB2" s="112"/>
      <c r="DC2" s="112"/>
      <c r="DD2" s="112"/>
      <c r="DE2" s="112"/>
      <c r="DF2" s="112"/>
      <c r="DG2" s="112"/>
      <c r="DH2" s="112"/>
      <c r="DI2" s="112"/>
      <c r="DJ2" s="112"/>
      <c r="DK2" s="112"/>
      <c r="DL2" s="112"/>
      <c r="DM2" s="112"/>
      <c r="DN2" s="112"/>
      <c r="DO2" s="112"/>
      <c r="DP2" s="112"/>
      <c r="DQ2" s="112"/>
      <c r="DR2" s="112"/>
      <c r="DS2" s="112"/>
      <c r="DT2" s="112"/>
      <c r="DU2" s="112"/>
      <c r="DV2" s="112"/>
      <c r="DW2" s="112"/>
      <c r="DX2" s="112"/>
      <c r="DY2" s="112"/>
      <c r="DZ2" s="112"/>
      <c r="EA2" s="112"/>
      <c r="EB2" s="112"/>
      <c r="EC2" s="112"/>
      <c r="ED2" s="112"/>
      <c r="EE2" s="112"/>
      <c r="EF2" s="112"/>
      <c r="EG2" s="112"/>
      <c r="EH2" s="112"/>
      <c r="EI2" s="112"/>
      <c r="EJ2" s="112"/>
      <c r="EK2" s="112"/>
      <c r="EL2" s="112"/>
      <c r="EM2" s="112"/>
      <c r="EN2" s="112"/>
      <c r="EO2" s="112"/>
      <c r="EP2" s="112"/>
      <c r="EQ2" s="112"/>
      <c r="ER2" s="112"/>
      <c r="ES2" s="112"/>
      <c r="ET2" s="112"/>
      <c r="EU2" s="112"/>
      <c r="EV2" s="112"/>
      <c r="EW2" s="112"/>
      <c r="EX2" s="112"/>
      <c r="EY2" s="112"/>
      <c r="EZ2" s="112"/>
    </row>
    <row r="3" spans="1:156" s="115" customFormat="1" ht="9" customHeight="1">
      <c r="A3" s="114"/>
      <c r="B3" s="114"/>
      <c r="C3" s="114"/>
      <c r="D3" s="114"/>
      <c r="E3" s="114"/>
      <c r="F3" s="114"/>
      <c r="G3" s="114"/>
      <c r="H3" s="114"/>
      <c r="I3" s="114"/>
      <c r="J3" s="114"/>
      <c r="K3" s="114"/>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c r="BM3" s="112"/>
      <c r="BN3" s="112"/>
      <c r="BO3" s="112"/>
      <c r="BP3" s="112"/>
      <c r="BQ3" s="112"/>
      <c r="BR3" s="112"/>
      <c r="BS3" s="112"/>
      <c r="BT3" s="112"/>
      <c r="BU3" s="112"/>
      <c r="BV3" s="112"/>
      <c r="BW3" s="112"/>
      <c r="BX3" s="112"/>
      <c r="BY3" s="112"/>
      <c r="BZ3" s="112"/>
      <c r="CA3" s="112"/>
      <c r="CB3" s="112"/>
      <c r="CC3" s="112"/>
      <c r="CD3" s="112"/>
      <c r="CE3" s="112"/>
      <c r="CF3" s="112"/>
      <c r="CG3" s="112"/>
      <c r="CH3" s="112"/>
      <c r="CI3" s="112"/>
      <c r="CJ3" s="112"/>
      <c r="CK3" s="112"/>
      <c r="CL3" s="112"/>
      <c r="CM3" s="112"/>
      <c r="CN3" s="112"/>
      <c r="CO3" s="112"/>
      <c r="CP3" s="112"/>
      <c r="CQ3" s="112"/>
      <c r="CR3" s="112"/>
      <c r="CS3" s="112"/>
      <c r="CT3" s="112"/>
      <c r="CU3" s="112"/>
      <c r="CV3" s="112"/>
      <c r="CW3" s="112"/>
      <c r="CX3" s="112"/>
      <c r="CY3" s="112"/>
      <c r="CZ3" s="112"/>
      <c r="DA3" s="112"/>
      <c r="DB3" s="112"/>
      <c r="DC3" s="112"/>
      <c r="DD3" s="112"/>
      <c r="DE3" s="112"/>
      <c r="DF3" s="112"/>
      <c r="DG3" s="112"/>
      <c r="DH3" s="112"/>
      <c r="DI3" s="112"/>
      <c r="DJ3" s="112"/>
      <c r="DK3" s="112"/>
      <c r="DL3" s="112"/>
      <c r="DM3" s="112"/>
      <c r="DN3" s="112"/>
      <c r="DO3" s="112"/>
      <c r="DP3" s="112"/>
      <c r="DQ3" s="112"/>
      <c r="DR3" s="112"/>
      <c r="DS3" s="112"/>
      <c r="DT3" s="112"/>
      <c r="DU3" s="112"/>
      <c r="DV3" s="112"/>
      <c r="DW3" s="112"/>
      <c r="DX3" s="112"/>
      <c r="DY3" s="112"/>
      <c r="DZ3" s="112"/>
      <c r="EA3" s="112"/>
      <c r="EB3" s="112"/>
      <c r="EC3" s="112"/>
      <c r="ED3" s="112"/>
      <c r="EE3" s="112"/>
      <c r="EF3" s="112"/>
      <c r="EG3" s="112"/>
      <c r="EH3" s="112"/>
      <c r="EI3" s="112"/>
      <c r="EJ3" s="112"/>
      <c r="EK3" s="112"/>
      <c r="EL3" s="112"/>
      <c r="EM3" s="112"/>
      <c r="EN3" s="112"/>
      <c r="EO3" s="112"/>
      <c r="EP3" s="112"/>
      <c r="EQ3" s="112"/>
      <c r="ER3" s="112"/>
      <c r="ES3" s="112"/>
      <c r="ET3" s="112"/>
      <c r="EU3" s="112"/>
      <c r="EV3" s="112"/>
      <c r="EW3" s="112"/>
      <c r="EX3" s="112"/>
      <c r="EY3" s="112"/>
      <c r="EZ3" s="112"/>
    </row>
    <row r="4" spans="1:156" ht="26.25" customHeight="1">
      <c r="B4" s="273" t="s">
        <v>394</v>
      </c>
      <c r="C4" s="274"/>
      <c r="D4" s="274"/>
      <c r="E4" s="274"/>
      <c r="F4" s="274"/>
      <c r="G4" s="274"/>
      <c r="H4" s="274"/>
      <c r="I4" s="275"/>
      <c r="L4" s="273" t="s">
        <v>410</v>
      </c>
      <c r="M4" s="274"/>
      <c r="N4" s="274"/>
      <c r="O4" s="274"/>
      <c r="P4" s="274"/>
      <c r="Q4" s="274"/>
      <c r="R4" s="274"/>
      <c r="S4" s="274"/>
      <c r="T4" s="275"/>
    </row>
    <row r="5" spans="1:156" ht="18" customHeight="1">
      <c r="B5" s="277" t="s">
        <v>431</v>
      </c>
      <c r="C5" s="277"/>
      <c r="D5" s="277"/>
      <c r="E5" s="277"/>
      <c r="F5" s="277"/>
      <c r="G5" s="277"/>
      <c r="H5" s="277"/>
      <c r="I5" s="277"/>
      <c r="L5" s="277" t="s">
        <v>433</v>
      </c>
      <c r="M5" s="277"/>
      <c r="N5" s="277"/>
      <c r="O5" s="277"/>
      <c r="P5" s="277"/>
      <c r="Q5" s="277"/>
      <c r="R5" s="277"/>
      <c r="S5" s="277"/>
      <c r="T5" s="277"/>
    </row>
    <row r="6" spans="1:156" s="116" customFormat="1" ht="27.75" customHeight="1">
      <c r="B6" s="276" t="s">
        <v>437</v>
      </c>
      <c r="C6" s="276"/>
      <c r="D6" s="276"/>
      <c r="E6" s="276"/>
      <c r="F6" s="276"/>
      <c r="G6" s="276"/>
      <c r="H6" s="276"/>
      <c r="I6" s="276"/>
      <c r="L6" s="276" t="s">
        <v>438</v>
      </c>
      <c r="M6" s="276"/>
      <c r="N6" s="276"/>
      <c r="O6" s="276"/>
      <c r="P6" s="276"/>
      <c r="Q6" s="276"/>
      <c r="R6" s="276"/>
      <c r="S6" s="276"/>
      <c r="T6" s="276"/>
    </row>
    <row r="7" spans="1:156" ht="18" customHeight="1">
      <c r="B7" s="277" t="s">
        <v>432</v>
      </c>
      <c r="C7" s="277"/>
      <c r="D7" s="277"/>
      <c r="E7" s="277"/>
      <c r="F7" s="277"/>
      <c r="G7" s="277"/>
      <c r="H7" s="277"/>
      <c r="I7" s="277"/>
      <c r="L7" s="277" t="s">
        <v>434</v>
      </c>
      <c r="M7" s="277"/>
      <c r="N7" s="277"/>
      <c r="O7" s="277"/>
      <c r="P7" s="277"/>
      <c r="Q7" s="277"/>
      <c r="R7" s="277"/>
      <c r="S7" s="277"/>
      <c r="T7" s="277"/>
    </row>
    <row r="8" spans="1:156" ht="8.25" customHeight="1"/>
    <row r="9" spans="1:156" ht="72" customHeight="1">
      <c r="B9" s="117" t="s">
        <v>435</v>
      </c>
      <c r="C9" s="118" t="str">
        <f>'Annex 1 LV,HV and UMS charges'!D13</f>
        <v>Red/black unit charge
p/kWh</v>
      </c>
      <c r="D9" s="118" t="str">
        <f>'Annex 1 LV,HV and UMS charges'!E13</f>
        <v>Amber/yellow unit charge
p/kWh</v>
      </c>
      <c r="E9" s="118" t="str">
        <f>'Annex 1 LV,HV and UMS charges'!F13</f>
        <v>Green unit charge
p/kWh</v>
      </c>
      <c r="F9" s="118" t="str">
        <f>'Annex 1 LV,HV and UMS charges'!G13</f>
        <v>Fixed charge p/MPAN/day</v>
      </c>
      <c r="G9" s="118" t="str">
        <f>'Annex 1 LV,HV and UMS charges'!H13</f>
        <v>Capacity charge p/kVA/day</v>
      </c>
      <c r="H9" s="118" t="str">
        <f>'Annex 1 LV,HV and UMS charges'!I13</f>
        <v>Exceeded capacity charge
p/kVA/day</v>
      </c>
      <c r="I9" s="118" t="str">
        <f>'Annex 1 LV,HV and UMS charges'!J13</f>
        <v>Reactive power charge
p/kVArh</v>
      </c>
      <c r="L9" s="117" t="s">
        <v>436</v>
      </c>
      <c r="M9" s="137" t="str">
        <f>'Annex 2 EHV charges'!H10</f>
        <v>Import
Super Red
unit charge
(p/kWh)</v>
      </c>
      <c r="N9" s="137" t="str">
        <f>'Annex 2 EHV charges'!I10</f>
        <v>Import
fixed charge
(p/day)</v>
      </c>
      <c r="O9" s="137" t="str">
        <f>'Annex 2 EHV charges'!J10</f>
        <v>Import
capacity charge
(p/kVA/day)</v>
      </c>
      <c r="P9" s="137" t="str">
        <f>'Annex 2 EHV charges'!K10</f>
        <v>Import
exceeded capacity charge
(p/kVA/day)</v>
      </c>
      <c r="Q9" s="138" t="str">
        <f>'Annex 2 EHV charges'!L10</f>
        <v>Export
Super Red
unit charge
(p/kWh)</v>
      </c>
      <c r="R9" s="138" t="str">
        <f>'Annex 2 EHV charges'!M10</f>
        <v>Export
fixed charge
(p/day)</v>
      </c>
      <c r="S9" s="138" t="str">
        <f>'Annex 2 EHV charges'!N10</f>
        <v>Export
capacity charge
(p/kVA/day)</v>
      </c>
      <c r="T9" s="138" t="str">
        <f>'Annex 2 EHV charges'!O10</f>
        <v>Export
exceeded capacity charge
(p/kVA/day)</v>
      </c>
    </row>
    <row r="10" spans="1:156" ht="30" customHeight="1">
      <c r="B10" s="105"/>
      <c r="C10" s="132" t="str">
        <f>IFERROR(VLOOKUP($B$10,'Annex 1 LV,HV and UMS charges'!$A:$K,4,FALSE),"")</f>
        <v/>
      </c>
      <c r="D10" s="133" t="str">
        <f>IFERROR(VLOOKUP($B$10,'Annex 1 LV,HV and UMS charges'!$A:$K,5,FALSE),"")</f>
        <v/>
      </c>
      <c r="E10" s="133" t="str">
        <f>IFERROR(VLOOKUP($B$10,'Annex 1 LV,HV and UMS charges'!$A:$K,6,FALSE),"")</f>
        <v/>
      </c>
      <c r="F10" s="107" t="str">
        <f>IFERROR(VLOOKUP($B$10,'Annex 1 LV,HV and UMS charges'!$A:$K,7,FALSE),"")</f>
        <v/>
      </c>
      <c r="G10" s="107" t="str">
        <f>IFERROR(VLOOKUP($B$10,'Annex 1 LV,HV and UMS charges'!$A:$K,8,FALSE),"")</f>
        <v/>
      </c>
      <c r="H10" s="107" t="str">
        <f>IFERROR(VLOOKUP($B$10,'Annex 1 LV,HV and UMS charges'!$A:$K,9,FALSE),"")</f>
        <v/>
      </c>
      <c r="I10" s="107" t="str">
        <f>IFERROR(VLOOKUP($B$10,'Annex 1 LV,HV and UMS charges'!$A:$K,10,FALSE),"")</f>
        <v/>
      </c>
      <c r="L10" s="105"/>
      <c r="M10" s="107" t="str">
        <f>IFERROR(VLOOKUP($L$10,'Annex 2 EHV charges'!$G:$O,2,FALSE),"")</f>
        <v/>
      </c>
      <c r="N10" s="107" t="str">
        <f>IFERROR(VLOOKUP($L$10,'Annex 2 EHV charges'!$G:$O,3,FALSE),"")</f>
        <v/>
      </c>
      <c r="O10" s="107" t="str">
        <f>IFERROR(VLOOKUP($L$10,'Annex 2 EHV charges'!$G:$O,4,FALSE),"")</f>
        <v/>
      </c>
      <c r="P10" s="107" t="str">
        <f>IFERROR(VLOOKUP($L$10,'Annex 2 EHV charges'!$G:$O,5,FALSE),"")</f>
        <v/>
      </c>
      <c r="Q10" s="120" t="str">
        <f>IFERROR(VLOOKUP($L$10,'Annex 2 EHV charges'!$G:$O,6,FALSE),"")</f>
        <v/>
      </c>
      <c r="R10" s="120" t="str">
        <f>IFERROR(VLOOKUP($L$10,'Annex 2 EHV charges'!$G:$O,7,FALSE),"")</f>
        <v/>
      </c>
      <c r="S10" s="120" t="str">
        <f>IFERROR(VLOOKUP($L$10,'Annex 2 EHV charges'!$G:$O,8,FALSE),"")</f>
        <v/>
      </c>
      <c r="T10" s="120" t="str">
        <f>IFERROR(VLOOKUP($L$10,'Annex 2 EHV charges'!$G:$O,9,FALSE),"")</f>
        <v/>
      </c>
    </row>
    <row r="11" spans="1:156" ht="7.5" customHeight="1"/>
    <row r="12" spans="1:156" ht="88.5" customHeight="1">
      <c r="B12" s="121" t="s">
        <v>397</v>
      </c>
      <c r="C12" s="118" t="s">
        <v>411</v>
      </c>
      <c r="D12" s="118" t="s">
        <v>412</v>
      </c>
      <c r="E12" s="118" t="s">
        <v>413</v>
      </c>
      <c r="F12" s="118" t="s">
        <v>398</v>
      </c>
      <c r="G12" s="118" t="s">
        <v>395</v>
      </c>
      <c r="H12" s="118" t="s">
        <v>396</v>
      </c>
      <c r="I12" s="118" t="s">
        <v>552</v>
      </c>
      <c r="L12" s="121" t="s">
        <v>397</v>
      </c>
      <c r="M12" s="118" t="s">
        <v>421</v>
      </c>
      <c r="N12" s="118" t="s">
        <v>398</v>
      </c>
      <c r="O12" s="118" t="s">
        <v>417</v>
      </c>
      <c r="P12" s="118" t="s">
        <v>552</v>
      </c>
      <c r="Q12" s="119" t="s">
        <v>419</v>
      </c>
      <c r="R12" s="119" t="s">
        <v>398</v>
      </c>
      <c r="S12" s="119" t="s">
        <v>418</v>
      </c>
      <c r="T12" s="119" t="s">
        <v>552</v>
      </c>
    </row>
    <row r="13" spans="1:156" ht="30" customHeight="1">
      <c r="B13" s="122" t="s">
        <v>399</v>
      </c>
      <c r="C13" s="127"/>
      <c r="D13" s="127"/>
      <c r="E13" s="127"/>
      <c r="F13" s="127"/>
      <c r="G13" s="127"/>
      <c r="H13" s="127"/>
      <c r="I13" s="127"/>
      <c r="L13" s="122" t="s">
        <v>399</v>
      </c>
      <c r="M13" s="108"/>
      <c r="N13" s="108"/>
      <c r="O13" s="108"/>
      <c r="P13" s="108"/>
      <c r="Q13" s="109"/>
      <c r="R13" s="109">
        <f>N13</f>
        <v>0</v>
      </c>
      <c r="S13" s="109"/>
      <c r="T13" s="109"/>
    </row>
    <row r="14" spans="1:156" ht="30" customHeight="1">
      <c r="B14" s="123" t="s">
        <v>401</v>
      </c>
      <c r="C14" s="106">
        <f>C13</f>
        <v>0</v>
      </c>
      <c r="D14" s="106">
        <f t="shared" ref="D14:G14" si="0">D13</f>
        <v>0</v>
      </c>
      <c r="E14" s="106">
        <f t="shared" si="0"/>
        <v>0</v>
      </c>
      <c r="F14" s="106">
        <f t="shared" si="0"/>
        <v>0</v>
      </c>
      <c r="G14" s="106">
        <f t="shared" si="0"/>
        <v>0</v>
      </c>
      <c r="H14" s="106">
        <f>H13</f>
        <v>0</v>
      </c>
      <c r="I14" s="106">
        <f>I13</f>
        <v>0</v>
      </c>
      <c r="L14" s="123" t="s">
        <v>401</v>
      </c>
      <c r="M14" s="106">
        <f>M13</f>
        <v>0</v>
      </c>
      <c r="N14" s="106">
        <f t="shared" ref="N14:T14" si="1">N13</f>
        <v>0</v>
      </c>
      <c r="O14" s="106">
        <f t="shared" si="1"/>
        <v>0</v>
      </c>
      <c r="P14" s="106">
        <f t="shared" si="1"/>
        <v>0</v>
      </c>
      <c r="Q14" s="110">
        <f t="shared" si="1"/>
        <v>0</v>
      </c>
      <c r="R14" s="110">
        <f t="shared" si="1"/>
        <v>0</v>
      </c>
      <c r="S14" s="110">
        <f t="shared" si="1"/>
        <v>0</v>
      </c>
      <c r="T14" s="110">
        <f t="shared" si="1"/>
        <v>0</v>
      </c>
    </row>
    <row r="15" spans="1:156" ht="7.5" customHeight="1"/>
    <row r="16" spans="1:156" ht="63.75" customHeight="1">
      <c r="B16" s="121" t="s">
        <v>400</v>
      </c>
      <c r="C16" s="118" t="s">
        <v>414</v>
      </c>
      <c r="D16" s="118" t="s">
        <v>415</v>
      </c>
      <c r="E16" s="118" t="s">
        <v>416</v>
      </c>
      <c r="F16" s="118" t="s">
        <v>406</v>
      </c>
      <c r="G16" s="118" t="s">
        <v>405</v>
      </c>
      <c r="H16" s="118" t="s">
        <v>404</v>
      </c>
      <c r="I16" s="118" t="s">
        <v>553</v>
      </c>
      <c r="L16" s="121" t="s">
        <v>400</v>
      </c>
      <c r="M16" s="118" t="s">
        <v>422</v>
      </c>
      <c r="N16" s="118" t="s">
        <v>420</v>
      </c>
      <c r="O16" s="118" t="s">
        <v>425</v>
      </c>
      <c r="P16" s="118" t="s">
        <v>554</v>
      </c>
      <c r="Q16" s="119" t="s">
        <v>423</v>
      </c>
      <c r="R16" s="119" t="s">
        <v>424</v>
      </c>
      <c r="S16" s="119" t="s">
        <v>426</v>
      </c>
      <c r="T16" s="119" t="s">
        <v>555</v>
      </c>
    </row>
    <row r="17" spans="2:20" ht="30" customHeight="1">
      <c r="B17" s="122" t="s">
        <v>402</v>
      </c>
      <c r="C17" s="128" t="str">
        <f>IFERROR(C10*C13/100,"")</f>
        <v/>
      </c>
      <c r="D17" s="128" t="str">
        <f t="shared" ref="D17:H17" si="2">IFERROR(D10*D13/100,"")</f>
        <v/>
      </c>
      <c r="E17" s="128" t="str">
        <f t="shared" si="2"/>
        <v/>
      </c>
      <c r="F17" s="128" t="str">
        <f t="shared" si="2"/>
        <v/>
      </c>
      <c r="G17" s="128" t="str">
        <f>IFERROR(G10*G13*F13/100,"")</f>
        <v/>
      </c>
      <c r="H17" s="128" t="str">
        <f t="shared" si="2"/>
        <v/>
      </c>
      <c r="I17" s="128" t="str">
        <f>IFERROR(I10*I13*F13/100,"")</f>
        <v/>
      </c>
      <c r="L17" s="124" t="s">
        <v>402</v>
      </c>
      <c r="M17" s="128" t="str">
        <f>IFERROR(M10*M13/100,"")</f>
        <v/>
      </c>
      <c r="N17" s="128" t="str">
        <f>IFERROR(N10*N13/100,"")</f>
        <v/>
      </c>
      <c r="O17" s="128" t="str">
        <f>IFERROR(O10*O13*N13/100,"")</f>
        <v/>
      </c>
      <c r="P17" s="128" t="str">
        <f>IFERROR(P10*P13*N13/100,"")</f>
        <v/>
      </c>
      <c r="Q17" s="129" t="str">
        <f>IFERROR(Q10*Q13/100,"")</f>
        <v/>
      </c>
      <c r="R17" s="129" t="str">
        <f>IFERROR(R10*R13/100,"")</f>
        <v/>
      </c>
      <c r="S17" s="129" t="str">
        <f>IFERROR(S10*S13*R13/100,"")</f>
        <v/>
      </c>
      <c r="T17" s="129" t="str">
        <f>IFERROR(T10*T13*R13/100,"")</f>
        <v/>
      </c>
    </row>
    <row r="18" spans="2:20" ht="30" customHeight="1">
      <c r="B18" s="123" t="s">
        <v>403</v>
      </c>
      <c r="C18" s="130" t="str">
        <f>IFERROR(C10*C14/100,"")</f>
        <v/>
      </c>
      <c r="D18" s="130" t="str">
        <f t="shared" ref="D18:H18" si="3">IFERROR(D10*D14/100,"")</f>
        <v/>
      </c>
      <c r="E18" s="130" t="str">
        <f t="shared" si="3"/>
        <v/>
      </c>
      <c r="F18" s="130" t="str">
        <f t="shared" si="3"/>
        <v/>
      </c>
      <c r="G18" s="130" t="str">
        <f>IFERROR(G10*G14*F14/100,"")</f>
        <v/>
      </c>
      <c r="H18" s="130" t="str">
        <f t="shared" si="3"/>
        <v/>
      </c>
      <c r="I18" s="130" t="str">
        <f>IFERROR(I10*I14*F14/100,"")</f>
        <v/>
      </c>
      <c r="L18" s="125" t="s">
        <v>403</v>
      </c>
      <c r="M18" s="130" t="str">
        <f>IFERROR(M10*M14/100,"")</f>
        <v/>
      </c>
      <c r="N18" s="130" t="str">
        <f t="shared" ref="N18" si="4">IFERROR(N10*N14/100,"")</f>
        <v/>
      </c>
      <c r="O18" s="130" t="str">
        <f>IFERROR(O10*O14*N14/100,"")</f>
        <v/>
      </c>
      <c r="P18" s="130" t="str">
        <f>IFERROR(P10*P14*N14/100,"")</f>
        <v/>
      </c>
      <c r="Q18" s="131" t="str">
        <f>IFERROR(Q10*Q14/100,"")</f>
        <v/>
      </c>
      <c r="R18" s="131" t="str">
        <f t="shared" ref="R18" si="5">IFERROR(R10*R14/100,"")</f>
        <v/>
      </c>
      <c r="S18" s="131" t="str">
        <f>IFERROR(S10*S14*R14/100,"")</f>
        <v/>
      </c>
      <c r="T18" s="131" t="str">
        <f>IFERROR(T10*T14*R14/100,"")</f>
        <v/>
      </c>
    </row>
    <row r="19" spans="2:20" ht="7.5" customHeight="1"/>
    <row r="20" spans="2:20" ht="39.75" customHeight="1">
      <c r="C20" s="126" t="s">
        <v>407</v>
      </c>
      <c r="M20" s="118" t="s">
        <v>427</v>
      </c>
      <c r="N20" s="119" t="s">
        <v>428</v>
      </c>
    </row>
    <row r="21" spans="2:20" ht="30" customHeight="1">
      <c r="B21" s="122" t="s">
        <v>402</v>
      </c>
      <c r="C21" s="128">
        <f>SUM(C17:I17)</f>
        <v>0</v>
      </c>
      <c r="L21" s="122" t="s">
        <v>402</v>
      </c>
      <c r="M21" s="128">
        <f>SUM(M17:P17)</f>
        <v>0</v>
      </c>
      <c r="N21" s="129">
        <f>SUM(Q17:T17)</f>
        <v>0</v>
      </c>
    </row>
    <row r="22" spans="2:20" ht="30" customHeight="1">
      <c r="B22" s="123" t="s">
        <v>403</v>
      </c>
      <c r="C22" s="130">
        <f>SUM(C18:I18)</f>
        <v>0</v>
      </c>
      <c r="L22" s="123" t="s">
        <v>403</v>
      </c>
      <c r="M22" s="130">
        <f>SUM(M18:P18)</f>
        <v>0</v>
      </c>
      <c r="N22" s="131">
        <f>SUM(Q18:T18)</f>
        <v>0</v>
      </c>
    </row>
    <row r="24" spans="2:20" ht="30.75" customHeight="1">
      <c r="B24" s="270" t="s">
        <v>429</v>
      </c>
      <c r="C24" s="271"/>
      <c r="D24" s="272"/>
      <c r="L24" s="270" t="s">
        <v>430</v>
      </c>
      <c r="M24" s="271"/>
      <c r="N24" s="272"/>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B00-000000000000}">
          <x14:formula1>
            <xm:f>'Annex 2 EHV charges'!$G$11:$G$511</xm:f>
          </x14:formula1>
          <xm:sqref>L10</xm:sqref>
        </x14:dataValidation>
        <x14:dataValidation type="list" errorStyle="information" allowBlank="1" showInputMessage="1" showErrorMessage="1" promptTitle="Tariff selection" prompt="Choose tariff from drop down list" xr:uid="{00000000-0002-0000-0B00-000001000000}">
          <x14:formula1>
            <xm:f>'Annex 1 LV,HV and UMS charges'!$A$14:$A$29</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17</vt:i4>
      </vt:variant>
    </vt:vector>
  </HeadingPairs>
  <TitlesOfParts>
    <vt:vector size="30" baseType="lpstr">
      <vt:lpstr>Overview</vt:lpstr>
      <vt:lpstr>Annex 1 LV,HV and UMS charges</vt:lpstr>
      <vt:lpstr>Annex 2 EHV charges</vt:lpstr>
      <vt:lpstr>Annex 2a Import</vt:lpstr>
      <vt:lpstr>Annex 2b Export</vt:lpstr>
      <vt:lpstr>Annex 3 Preserved charges</vt:lpstr>
      <vt:lpstr>Annex 4 LDNO charges</vt:lpstr>
      <vt:lpstr>Annex 5 LLFs</vt:lpstr>
      <vt:lpstr>Annex 6 New Designated EHV Prop</vt:lpstr>
      <vt:lpstr>Annex 7 Pass-Through Costs</vt:lpstr>
      <vt:lpstr>Nodal prices</vt:lpstr>
      <vt:lpstr>SSC TPR unit rate lookup</vt:lpstr>
      <vt:lpstr>Charge Calculator</vt:lpstr>
      <vt:lpstr>'Annex 1 LV,HV and UMS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LV,HV and UMS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Diandra Orodan</cp:lastModifiedBy>
  <cp:lastPrinted>2020-01-22T16:20:52Z</cp:lastPrinted>
  <dcterms:created xsi:type="dcterms:W3CDTF">2009-11-12T11:38:00Z</dcterms:created>
  <dcterms:modified xsi:type="dcterms:W3CDTF">2022-02-09T12:34:36Z</dcterms:modified>
</cp:coreProperties>
</file>